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70" windowHeight="1185"/>
  </bookViews>
  <sheets>
    <sheet name="1. Orçamentos" sheetId="1" r:id="rId1"/>
    <sheet name="Planilha1" sheetId="15" state="hidden" r:id="rId2"/>
  </sheets>
  <externalReferences>
    <externalReference r:id="rId3"/>
    <externalReference r:id="rId4"/>
  </externalReferences>
  <definedNames>
    <definedName name="_xlnm.Print_Area" localSheetId="0">'1. Orçamentos'!$A$1:$T$39</definedName>
    <definedName name="BASEDECALCULO">[1]PREENCHER!$L$22:$M$22</definedName>
    <definedName name="CREACAU">[1]PREENCHER!$H$14:$I$14</definedName>
    <definedName name="ENCARGOS">[1]PREENCHER!$L$19:$M$19</definedName>
    <definedName name="ente">[1]PREENCHER!$H$5:$I$5</definedName>
    <definedName name="regime">[1]PREENCHER!$G$19:$H$19</definedName>
    <definedName name="TIPOORCAMENTO" hidden="1">IF(VALUE([2]MENU!$O$3)=2,"Licitado","Proposto")</definedName>
    <definedName name="_xlnm.Print_Titles" localSheetId="0">'1. Orçamentos'!$1:$8</definedName>
  </definedNames>
  <calcPr calcId="145621"/>
</workbook>
</file>

<file path=xl/calcChain.xml><?xml version="1.0" encoding="utf-8"?>
<calcChain xmlns="http://schemas.openxmlformats.org/spreadsheetml/2006/main">
  <c r="L30" i="1" l="1"/>
  <c r="K30" i="1"/>
  <c r="M30" i="1" l="1"/>
  <c r="K29" i="1"/>
  <c r="L29" i="1"/>
  <c r="K28" i="1"/>
  <c r="L28" i="1"/>
  <c r="K31" i="1"/>
  <c r="L31" i="1"/>
  <c r="K21" i="1"/>
  <c r="K22" i="1"/>
  <c r="L26" i="1" l="1"/>
  <c r="K26" i="1"/>
  <c r="M29" i="1"/>
  <c r="M31" i="1"/>
  <c r="M28" i="1"/>
  <c r="M26" i="1" s="1"/>
  <c r="L22" i="1"/>
  <c r="M22" i="1" s="1"/>
  <c r="L21" i="1"/>
  <c r="M21" i="1" s="1"/>
  <c r="L24" i="1"/>
  <c r="K24" i="1"/>
  <c r="M24" i="1" l="1"/>
  <c r="Y85" i="15" l="1"/>
  <c r="Y79" i="15"/>
  <c r="X87" i="15"/>
  <c r="Y87" i="15" s="1"/>
  <c r="X85" i="15"/>
  <c r="X79" i="15"/>
  <c r="W87" i="15"/>
  <c r="V87" i="15"/>
  <c r="W86" i="15"/>
  <c r="X86" i="15" s="1"/>
  <c r="Y86" i="15" s="1"/>
  <c r="V86" i="15"/>
  <c r="W85" i="15"/>
  <c r="V85" i="15"/>
  <c r="W84" i="15"/>
  <c r="X84" i="15" s="1"/>
  <c r="Y84" i="15" s="1"/>
  <c r="V84" i="15"/>
  <c r="W83" i="15"/>
  <c r="X83" i="15" s="1"/>
  <c r="Y83" i="15" s="1"/>
  <c r="V83" i="15"/>
  <c r="W82" i="15"/>
  <c r="X82" i="15" s="1"/>
  <c r="Y82" i="15" s="1"/>
  <c r="V82" i="15"/>
  <c r="W81" i="15"/>
  <c r="X81" i="15" s="1"/>
  <c r="Y81" i="15" s="1"/>
  <c r="V81" i="15"/>
  <c r="W80" i="15"/>
  <c r="X80" i="15" s="1"/>
  <c r="Y80" i="15" s="1"/>
  <c r="V80" i="15"/>
  <c r="W79" i="15"/>
  <c r="V79" i="15"/>
  <c r="W74" i="15"/>
  <c r="V74" i="15"/>
  <c r="W73" i="15"/>
  <c r="X73" i="15" s="1"/>
  <c r="V73" i="15"/>
  <c r="W72" i="15"/>
  <c r="X72" i="15" s="1"/>
  <c r="V72" i="15"/>
  <c r="X75" i="15" l="1"/>
  <c r="Y75" i="15" s="1"/>
  <c r="Y88" i="15"/>
  <c r="X74" i="15"/>
  <c r="Y67" i="15"/>
  <c r="Y66" i="15"/>
  <c r="Y65" i="15"/>
  <c r="Y64" i="15"/>
  <c r="Y68" i="15" s="1"/>
  <c r="W67" i="15"/>
  <c r="W66" i="15"/>
  <c r="V67" i="15"/>
  <c r="U67" i="15"/>
  <c r="V66" i="15"/>
  <c r="U66" i="15"/>
  <c r="V65" i="15"/>
  <c r="U65" i="15"/>
  <c r="W65" i="15" s="1"/>
  <c r="V64" i="15"/>
  <c r="W64" i="15" s="1"/>
  <c r="W68" i="15" s="1"/>
  <c r="W69" i="15" s="1"/>
  <c r="U64" i="15"/>
  <c r="T47" i="15" l="1"/>
  <c r="T48" i="15" s="1"/>
  <c r="T49" i="15" s="1"/>
  <c r="Q48" i="15"/>
  <c r="W29" i="15"/>
  <c r="W28" i="15"/>
  <c r="W27" i="15"/>
  <c r="W26" i="15"/>
  <c r="W30" i="15" s="1"/>
  <c r="Q46" i="15"/>
  <c r="M38" i="15"/>
  <c r="M37" i="15"/>
  <c r="M36" i="15"/>
  <c r="M34" i="15"/>
  <c r="M29" i="15"/>
  <c r="M28" i="15"/>
  <c r="M27" i="15"/>
  <c r="M26" i="15"/>
  <c r="M30" i="15" s="1"/>
  <c r="N35" i="15"/>
  <c r="Q35" i="15" s="1"/>
  <c r="Q38" i="15"/>
  <c r="Q37" i="15"/>
  <c r="Q34" i="15"/>
  <c r="N36" i="15"/>
  <c r="Q36" i="15" s="1"/>
  <c r="N39" i="15"/>
  <c r="Q39" i="15" s="1"/>
  <c r="T29" i="15"/>
  <c r="T28" i="15"/>
  <c r="T27" i="15"/>
  <c r="T26" i="15"/>
  <c r="R29" i="15"/>
  <c r="R28" i="15"/>
  <c r="R27" i="15"/>
  <c r="R26" i="15"/>
  <c r="R30" i="15" s="1"/>
  <c r="D55" i="15"/>
  <c r="D54" i="15"/>
  <c r="D53" i="15"/>
  <c r="D52" i="15"/>
  <c r="I56" i="15"/>
  <c r="I55" i="15"/>
  <c r="I54" i="15"/>
  <c r="I53" i="15"/>
  <c r="I52" i="15"/>
  <c r="I51" i="15"/>
  <c r="I50" i="15"/>
  <c r="I49" i="15"/>
  <c r="I48" i="15"/>
  <c r="I47" i="15"/>
  <c r="I46" i="15"/>
  <c r="I45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G57" i="15"/>
  <c r="D46" i="15"/>
  <c r="D45" i="15"/>
  <c r="D44" i="15"/>
  <c r="D43" i="15"/>
  <c r="D42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B47" i="15"/>
  <c r="I15" i="15"/>
  <c r="F18" i="15"/>
  <c r="D20" i="15"/>
  <c r="A7" i="15"/>
  <c r="B7" i="15" s="1"/>
  <c r="I57" i="15" l="1"/>
  <c r="I58" i="15" s="1"/>
  <c r="D47" i="15"/>
  <c r="T30" i="15"/>
  <c r="U30" i="15" s="1"/>
  <c r="U31" i="15" s="1"/>
  <c r="D56" i="15"/>
  <c r="M39" i="15"/>
  <c r="M35" i="15"/>
  <c r="M40" i="15" s="1"/>
  <c r="N40" i="15"/>
  <c r="N41" i="15" s="1"/>
  <c r="N42" i="15" s="1"/>
  <c r="Q40" i="15"/>
  <c r="K18" i="1" l="1"/>
  <c r="K13" i="1"/>
  <c r="K14" i="1"/>
  <c r="K12" i="1"/>
  <c r="L12" i="1"/>
  <c r="L15" i="1" l="1"/>
  <c r="L17" i="1"/>
  <c r="L20" i="1"/>
  <c r="L18" i="1"/>
  <c r="M18" i="1" s="1"/>
  <c r="L14" i="1"/>
  <c r="M14" i="1" s="1"/>
  <c r="L13" i="1"/>
  <c r="M13" i="1" s="1"/>
  <c r="L19" i="1"/>
  <c r="K20" i="1"/>
  <c r="K16" i="1"/>
  <c r="K23" i="1"/>
  <c r="K15" i="1"/>
  <c r="M12" i="1"/>
  <c r="K11" i="1"/>
  <c r="K19" i="1" l="1"/>
  <c r="M19" i="1"/>
  <c r="L16" i="1"/>
  <c r="M16" i="1" s="1"/>
  <c r="M20" i="1"/>
  <c r="M15" i="1"/>
  <c r="L23" i="1"/>
  <c r="M23" i="1" s="1"/>
  <c r="L11" i="1"/>
  <c r="L9" i="1" s="1"/>
  <c r="L34" i="1" s="1"/>
  <c r="K17" i="1" l="1"/>
  <c r="K9" i="1" s="1"/>
  <c r="K34" i="1" s="1"/>
  <c r="M11" i="1"/>
  <c r="M17" i="1" l="1"/>
  <c r="M9" i="1" s="1"/>
  <c r="M34" i="1" s="1"/>
  <c r="O28" i="1" l="1"/>
  <c r="S28" i="1" s="1"/>
  <c r="O30" i="1"/>
  <c r="S30" i="1" s="1"/>
  <c r="N31" i="1"/>
  <c r="N28" i="1"/>
  <c r="O31" i="1"/>
  <c r="S31" i="1" s="1"/>
  <c r="N29" i="1"/>
  <c r="O29" i="1"/>
  <c r="S29" i="1" s="1"/>
  <c r="N30" i="1"/>
  <c r="O18" i="1"/>
  <c r="S18" i="1" s="1"/>
  <c r="N17" i="1"/>
  <c r="O23" i="1"/>
  <c r="S23" i="1" s="1"/>
  <c r="N23" i="1"/>
  <c r="O24" i="1"/>
  <c r="S24" i="1" s="1"/>
  <c r="N18" i="1"/>
  <c r="N16" i="1"/>
  <c r="O16" i="1"/>
  <c r="S16" i="1" s="1"/>
  <c r="O20" i="1"/>
  <c r="S20" i="1" s="1"/>
  <c r="N20" i="1"/>
  <c r="O17" i="1"/>
  <c r="S17" i="1" s="1"/>
  <c r="N24" i="1"/>
  <c r="O21" i="1"/>
  <c r="S21" i="1" s="1"/>
  <c r="N19" i="1"/>
  <c r="O19" i="1"/>
  <c r="S19" i="1" s="1"/>
  <c r="O22" i="1"/>
  <c r="S22" i="1" s="1"/>
  <c r="N22" i="1"/>
  <c r="N21" i="1"/>
  <c r="O13" i="1"/>
  <c r="S13" i="1" s="1"/>
  <c r="O15" i="1"/>
  <c r="S15" i="1" s="1"/>
  <c r="N14" i="1"/>
  <c r="N15" i="1"/>
  <c r="N13" i="1"/>
  <c r="O14" i="1"/>
  <c r="S14" i="1" s="1"/>
  <c r="N11" i="1"/>
  <c r="O11" i="1"/>
  <c r="S11" i="1" s="1"/>
  <c r="N12" i="1"/>
  <c r="O12" i="1"/>
  <c r="S12" i="1" s="1"/>
  <c r="S9" i="1" l="1"/>
  <c r="S26" i="1"/>
  <c r="P28" i="1"/>
  <c r="R28" i="1"/>
  <c r="R30" i="1"/>
  <c r="T30" i="1" s="1"/>
  <c r="P30" i="1"/>
  <c r="P31" i="1"/>
  <c r="R31" i="1"/>
  <c r="T31" i="1" s="1"/>
  <c r="R29" i="1"/>
  <c r="T29" i="1" s="1"/>
  <c r="P29" i="1"/>
  <c r="P21" i="1"/>
  <c r="R21" i="1"/>
  <c r="T21" i="1" s="1"/>
  <c r="R22" i="1"/>
  <c r="T22" i="1" s="1"/>
  <c r="P22" i="1"/>
  <c r="R19" i="1"/>
  <c r="T19" i="1" s="1"/>
  <c r="P19" i="1"/>
  <c r="R24" i="1"/>
  <c r="T24" i="1" s="1"/>
  <c r="P24" i="1"/>
  <c r="P20" i="1"/>
  <c r="R20" i="1"/>
  <c r="T20" i="1" s="1"/>
  <c r="P16" i="1"/>
  <c r="R16" i="1"/>
  <c r="T16" i="1" s="1"/>
  <c r="P18" i="1"/>
  <c r="R18" i="1"/>
  <c r="T18" i="1" s="1"/>
  <c r="R23" i="1"/>
  <c r="T23" i="1" s="1"/>
  <c r="P23" i="1"/>
  <c r="R17" i="1"/>
  <c r="T17" i="1" s="1"/>
  <c r="P17" i="1"/>
  <c r="P13" i="1"/>
  <c r="R13" i="1"/>
  <c r="T13" i="1" s="1"/>
  <c r="R15" i="1"/>
  <c r="T15" i="1" s="1"/>
  <c r="P15" i="1"/>
  <c r="P14" i="1"/>
  <c r="R14" i="1"/>
  <c r="T14" i="1" s="1"/>
  <c r="P11" i="1"/>
  <c r="R11" i="1"/>
  <c r="R12" i="1"/>
  <c r="P12" i="1"/>
  <c r="R9" i="1" l="1"/>
  <c r="R26" i="1"/>
  <c r="S34" i="1"/>
  <c r="T28" i="1"/>
  <c r="T26" i="1" s="1"/>
  <c r="T11" i="1"/>
  <c r="T12" i="1"/>
  <c r="T9" i="1" l="1"/>
  <c r="T34" i="1" s="1"/>
  <c r="R34" i="1"/>
</calcChain>
</file>

<file path=xl/sharedStrings.xml><?xml version="1.0" encoding="utf-8"?>
<sst xmlns="http://schemas.openxmlformats.org/spreadsheetml/2006/main" count="154" uniqueCount="77">
  <si>
    <t>ORÇAMENTO SINTÉTICO DE OBRA</t>
  </si>
  <si>
    <t>ITEM</t>
  </si>
  <si>
    <t>CÓDIGO</t>
  </si>
  <si>
    <t>DESCRIÇÃO</t>
  </si>
  <si>
    <t>QUANT.</t>
  </si>
  <si>
    <t>PREÇO UNITÁRIO EXCLUSO BDI (R$)</t>
  </si>
  <si>
    <t>PREÇO UNITÁRIO INCLUSO BDI (R$)</t>
  </si>
  <si>
    <t>MATERIAL</t>
  </si>
  <si>
    <t>MÃO DE OBRA</t>
  </si>
  <si>
    <t>TOTAL</t>
  </si>
  <si>
    <t>1.1</t>
  </si>
  <si>
    <t>2.1</t>
  </si>
  <si>
    <t xml:space="preserve">OBRA: </t>
  </si>
  <si>
    <t>LOCAL:</t>
  </si>
  <si>
    <t>TOTAL:</t>
  </si>
  <si>
    <t>UN</t>
  </si>
  <si>
    <t>M2</t>
  </si>
  <si>
    <t>M3</t>
  </si>
  <si>
    <t>M</t>
  </si>
  <si>
    <t>PINTURA COM TINTA ALQUÍDICA DE FUNDO (TIPO ZARCÃO) APLICADA A ROLO OU PINCEL SOBRE SUPERFÍCIES METÁLICAS (EXCETO PERFIL) EXECUTADO EM OBRA (POR DEMÃO). AF_01/2020</t>
  </si>
  <si>
    <t>PINTURA COM TINTA ALQUÍDICA DE ACABAMENTO (ESMALTE SINTÉTICO BRILHANTE) APLICADA A ROLO OU PINCEL SOBRE SUPERFÍCIES METÁLICAS (EXCETO PERFIL) EXECUTADO EM OBRA (02 DEMÃOS). AF_01/2020</t>
  </si>
  <si>
    <t>REASSENTAMENTO DE BLOCOS RETANGULAR PARA PISO INTERTRAVADO, ESPESSURA DE 8 CM, EM VIA/ESTACIONAMENTO, COM REAPROVEITAMENTO DOS BLOCOS RETANGULAR - INCLUSO RETIRADA E COLOCAÇÃO DO MATERIAL. AF_12/2020</t>
  </si>
  <si>
    <t>SINAPI</t>
  </si>
  <si>
    <t>Referência SINAPI</t>
  </si>
  <si>
    <t>BDI 1 (%)</t>
  </si>
  <si>
    <t>BDI 2 (%)</t>
  </si>
  <si>
    <t>FONTE</t>
  </si>
  <si>
    <t>UNID</t>
  </si>
  <si>
    <t>PREÇO TOTAL (R$)</t>
  </si>
  <si>
    <t>BDI</t>
  </si>
  <si>
    <t>BDI 1</t>
  </si>
  <si>
    <t>PREÇO TOTAL EXCLUSO BDI (R$)</t>
  </si>
  <si>
    <t>Encargos sociais:</t>
  </si>
  <si>
    <t>QUANTITATIVOS</t>
  </si>
  <si>
    <t>Terrenos com tamanho médio de 8,5x15 = 127,50m2</t>
  </si>
  <si>
    <t>1,5m para fora da estrutura</t>
  </si>
  <si>
    <t>formas</t>
  </si>
  <si>
    <t>3 pilares x 0,2x0,2x3,5 + 5 pilares 0,15x0,25x2,8 + 2 pilares 15x25x4,3m + 2 pilares 15x25x3,9</t>
  </si>
  <si>
    <t>pilares</t>
  </si>
  <si>
    <t>vigas</t>
  </si>
  <si>
    <t>ATERRO MANUAL DE VALAS COM AREIA PARA ATERRO. AF_08/2023</t>
  </si>
  <si>
    <t>REMOÇÃO DE PISO DE BLOCO INTERTRAVADO OU DE PEDRA PORTUGUESA, DE FORMA MANUAL, COM REAPROVEITAMENTO. AF_09/2023</t>
  </si>
  <si>
    <t>COMPOSIÇÃO</t>
  </si>
  <si>
    <t>DEMOLICAO CONTRAPISO/CAM.REGUL.PARA PISOS ATE 5cm</t>
  </si>
  <si>
    <t>ESCAVAÇÃO MANUAL DE VALA. AF_09/2024</t>
  </si>
  <si>
    <t>LOCAÇÃO CONVENCIONAL DE OBRA, UTILIZANDO GABARITO DE TÁBUAS CORRIDAS PONTALETADAS A CADA 2,00M - 2 UTILIZAÇÕES. AF_03/2024</t>
  </si>
  <si>
    <t>REGULARIZAÇÃO E COMPACTAÇÃO DE SUBLEITO DE SOLO PREDOMINANTEMENTE ARENOSO, PARA OBRAS DE CONSTRUÇÃO DE PAVIMENTOS. AF_09/2024</t>
  </si>
  <si>
    <t>TELHAMENTO COM TELHA TRANSLUCIDA, INCLUSO IÇAMENTO.</t>
  </si>
  <si>
    <t>CONCRETAGEM DE SAPATAS, FCK 25 MPA, COM USO DE BOMBA  LANÇAMENTO, ADENSAMENTO E ACABAMENTO</t>
  </si>
  <si>
    <t>TUBO DE AÇO GALVANIZADO COM COSTURA, CLASSE MÉDIA, DN 80 (3") - FORNECIMENTO E INSTALAÇÃO</t>
  </si>
  <si>
    <t>FABRICAÇÃO E INSTALAÇÃO DE TESOURA INTEIRA OU MEIA EM AÇO, VÃO DE ATÉ 3 M, PARA TELHA ONDULADA DE FIBROCIMENTO, METÁLICA, PLÁSTICA OU TERMOACÚSTICA, INCLUSO IÇAMENTO.</t>
  </si>
  <si>
    <t>FABRICAÇÃO E INSTALAÇÃO DE TESOURA INTEIRA OU MEIA EM AÇO, VÃO DE ATÉ 2 M, PARA TELHA ONDULADA DE FIBROCIMENTO, METÁLICA, PLÁSTICA OU TERMOACÚSTICA, INCLUSO IÇAMENTO.</t>
  </si>
  <si>
    <t>FABRICAÇÃO E INSTALAÇÃO DE TESOURA INTEIRA OU MEIA EM AÇO, VÃO DE ATÉ 4 M, PARA TELHA ONDULADA DE FIBROCIMENTO, METÁLICA, PLÁSTICA OU TERMOACÚSTICA, INCLUSO IÇAMENTO.</t>
  </si>
  <si>
    <t>FABRICAÇÃO E INSTALAÇÃO DE TESOURA INTEIRA OU MEIA EM AÇO, VÃO DE ATÉ 3,5 M, PARA TELHA ONDULADA DE FIBROCIMENTO, METÁLICA, PLÁSTICA OU TERMOACÚSTICA, INCLUSO IÇAMENTO</t>
  </si>
  <si>
    <t>TRAMA DE AÇO COMPOSTA POR TERÇAS PARA TELHADOS DE ATÉ 2 ÁGUAS PARA TELHA ONDULADA DE FIBROCIMENTO, METÁLICA, PLÁSTICA OU TERMOACÚSTICA, INCLUSO TRANSPORTE VERTICAL.</t>
  </si>
  <si>
    <t>CHAPA DE ACO FINA A FRIO (4,80kg/m2)</t>
  </si>
  <si>
    <t>EMEF MORADA DO SOL - COBERTURA GINÁSIO</t>
  </si>
  <si>
    <t>ESTRUTURA METÁLICA</t>
  </si>
  <si>
    <t>TOLDO - ACESSO AO GINÁSIO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</si>
  <si>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</si>
  <si>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</si>
  <si>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</si>
  <si>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</si>
  <si>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</si>
  <si>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</si>
  <si>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</si>
  <si>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</si>
  <si>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</si>
  <si>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</si>
  <si>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</si>
  <si>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</si>
  <si>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</si>
  <si>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</si>
  <si>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Av. Municipal, 250, Morada do Sol, Campo Bom/RS</t>
  </si>
  <si>
    <t>2.1.1</t>
  </si>
  <si>
    <t>PISO</t>
  </si>
  <si>
    <t>NIVELAMENTO DO BLOCO INTERTRAVADO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</si>
</sst>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_-&quot;R$&quot;* #,##0.00_-;\-&quot;R$&quot;* #,##0.00_-;_-&quot;R$&quot;* &quot;-&quot;??_-;_-@_-"/>
    <numFmt numFmtId="166" formatCode="_(* #,##0.00_);_(* \(#,##0.00\);_(* &quot;-&quot;??_);_(@_)"/>
    <numFmt numFmtId="167" formatCode="_(&quot;R$ &quot;* #,##0.00_);_(&quot;R$ &quot;* \(#,##0.00\);_(&quot;R$ &quot;* &quot;-&quot;??_);_(@_)"/>
    <numFmt numFmtId="173" formatCode="[$-F800]dddd\,\ mmmm\ dd\,\ yyyy"/>
    <numFmt numFmtId="174" formatCode="_-&quot;R$&quot;* #,##0.0000_-;\-&quot;R$&quot;* #,##0.0000_-;_-&quot;R$&quot;* &quot;-&quot;??_-;_-@_-"/>
    <numFmt numFmtId="175" formatCode="_(&quot;$&quot;* #,##0.00_);_(&quot;$&quot;* \(#,##0.00\);_(&quot;$&quot;* &quot;-&quot;??_);_(@_)"/>
    <numFmt numFmtId="176" formatCode="#,##0.00\ ;\-#,##0.00\ ;&quot; -&quot;#\ ;@\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0"/>
      <name val="Arial"/>
      <family val="2"/>
    </font>
    <font>
      <sz val="8"/>
      <name val="Calibri"/>
      <family val="2"/>
      <scheme val="minor"/>
    </font>
    <font>
      <sz val="11"/>
      <name val="Arial"/>
      <family val="1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u/>
      <sz val="11"/>
      <color theme="10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theme="0" tint="-0.249977111117893"/>
        <bgColor indexed="4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41"/>
      </patternFill>
    </fill>
    <fill>
      <patternFill patternType="solid">
        <fgColor theme="6" tint="-0.499984740745262"/>
        <bgColor indexed="31"/>
      </patternFill>
    </fill>
    <fill>
      <patternFill patternType="solid">
        <fgColor theme="0" tint="-0.499984740745262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26"/>
      </patternFill>
    </fill>
    <fill>
      <patternFill patternType="solid">
        <fgColor indexed="47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22"/>
      </patternFill>
    </fill>
    <fill>
      <patternFill patternType="solid">
        <fgColor indexed="49"/>
        <bgColor indexed="40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  <xf numFmtId="0" fontId="5" fillId="0" borderId="0"/>
    <xf numFmtId="0" fontId="5" fillId="0" borderId="0"/>
    <xf numFmtId="0" fontId="5" fillId="0" borderId="0"/>
    <xf numFmtId="175" fontId="5" fillId="0" borderId="0" applyFont="0" applyFill="0" applyBorder="0" applyAlignment="0" applyProtection="0"/>
    <xf numFmtId="0" fontId="5" fillId="0" borderId="0"/>
    <xf numFmtId="175" fontId="5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17" fillId="20" borderId="0" applyNumberFormat="0" applyBorder="0" applyAlignment="0" applyProtection="0"/>
    <xf numFmtId="0" fontId="17" fillId="18" borderId="0" applyNumberFormat="0" applyBorder="0" applyAlignment="0" applyProtection="0"/>
    <xf numFmtId="0" fontId="17" fillId="15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4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13" applyNumberFormat="0" applyAlignment="0" applyProtection="0"/>
    <xf numFmtId="0" fontId="20" fillId="24" borderId="14" applyNumberFormat="0" applyAlignment="0" applyProtection="0"/>
    <xf numFmtId="0" fontId="21" fillId="0" borderId="15" applyNumberFormat="0" applyFill="0" applyAlignment="0" applyProtection="0"/>
    <xf numFmtId="0" fontId="17" fillId="20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0" borderId="0" applyNumberFormat="0" applyBorder="0" applyAlignment="0" applyProtection="0"/>
    <xf numFmtId="0" fontId="17" fillId="28" borderId="0" applyNumberFormat="0" applyBorder="0" applyAlignment="0" applyProtection="0"/>
    <xf numFmtId="0" fontId="22" fillId="14" borderId="13" applyNumberFormat="0" applyAlignment="0" applyProtection="0"/>
    <xf numFmtId="0" fontId="2" fillId="0" borderId="0"/>
    <xf numFmtId="0" fontId="23" fillId="29" borderId="0" applyNumberFormat="0" applyBorder="0" applyAlignment="0" applyProtection="0"/>
    <xf numFmtId="0" fontId="24" fillId="15" borderId="0" applyNumberFormat="0" applyBorder="0" applyAlignment="0" applyProtection="0"/>
    <xf numFmtId="0" fontId="6" fillId="0" borderId="0"/>
    <xf numFmtId="0" fontId="5" fillId="15" borderId="16" applyNumberFormat="0" applyAlignment="0" applyProtection="0"/>
    <xf numFmtId="9" fontId="5" fillId="0" borderId="0" applyFill="0" applyBorder="0" applyAlignment="0" applyProtection="0"/>
    <xf numFmtId="0" fontId="25" fillId="23" borderId="17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21" applyNumberFormat="0" applyFill="0" applyAlignment="0" applyProtection="0"/>
    <xf numFmtId="176" fontId="2" fillId="0" borderId="0"/>
    <xf numFmtId="0" fontId="5" fillId="0" borderId="0"/>
    <xf numFmtId="0" fontId="33" fillId="0" borderId="0" applyNumberFormat="0" applyFill="0" applyBorder="0" applyAlignment="0" applyProtection="0">
      <alignment vertical="top"/>
      <protection locked="0"/>
    </xf>
  </cellStyleXfs>
  <cellXfs count="100">
    <xf numFmtId="0" fontId="0" fillId="0" borderId="0" xfId="0"/>
    <xf numFmtId="0" fontId="2" fillId="0" borderId="0" xfId="3"/>
    <xf numFmtId="0" fontId="6" fillId="0" borderId="0" xfId="3" applyFont="1" applyAlignment="1">
      <alignment horizontal="center" wrapText="1"/>
    </xf>
    <xf numFmtId="165" fontId="6" fillId="0" borderId="0" xfId="3" applyNumberFormat="1" applyFont="1" applyAlignment="1">
      <alignment horizontal="center" wrapText="1"/>
    </xf>
    <xf numFmtId="4" fontId="7" fillId="3" borderId="10" xfId="3" applyNumberFormat="1" applyFont="1" applyFill="1" applyBorder="1" applyAlignment="1">
      <alignment horizontal="center" vertical="center" wrapText="1"/>
    </xf>
    <xf numFmtId="165" fontId="7" fillId="3" borderId="10" xfId="3" applyNumberFormat="1" applyFont="1" applyFill="1" applyBorder="1" applyAlignment="1">
      <alignment horizontal="center" vertical="center" wrapText="1"/>
    </xf>
    <xf numFmtId="0" fontId="7" fillId="5" borderId="10" xfId="3" applyFont="1" applyFill="1" applyBorder="1" applyAlignment="1">
      <alignment horizontal="center" vertical="center" wrapText="1"/>
    </xf>
    <xf numFmtId="44" fontId="7" fillId="5" borderId="10" xfId="3" applyNumberFormat="1" applyFont="1" applyFill="1" applyBorder="1" applyAlignment="1">
      <alignment horizontal="center" vertical="center" wrapText="1"/>
    </xf>
    <xf numFmtId="44" fontId="9" fillId="5" borderId="10" xfId="3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5" borderId="0" xfId="3" applyFont="1" applyFill="1" applyAlignment="1">
      <alignment horizontal="center" vertical="center" wrapText="1"/>
    </xf>
    <xf numFmtId="4" fontId="7" fillId="5" borderId="0" xfId="3" applyNumberFormat="1" applyFont="1" applyFill="1" applyAlignment="1">
      <alignment horizontal="center" vertical="center" wrapText="1"/>
    </xf>
    <xf numFmtId="44" fontId="7" fillId="0" borderId="0" xfId="0" applyNumberFormat="1" applyFont="1" applyAlignment="1">
      <alignment horizontal="center" vertical="center"/>
    </xf>
    <xf numFmtId="44" fontId="7" fillId="5" borderId="0" xfId="3" applyNumberFormat="1" applyFont="1" applyFill="1" applyAlignment="1">
      <alignment horizontal="center" vertical="center" wrapText="1"/>
    </xf>
    <xf numFmtId="44" fontId="9" fillId="5" borderId="0" xfId="3" applyNumberFormat="1" applyFont="1" applyFill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left" vertical="center" wrapText="1"/>
    </xf>
    <xf numFmtId="4" fontId="7" fillId="0" borderId="0" xfId="3" applyNumberFormat="1" applyFont="1" applyAlignment="1">
      <alignment vertical="center" wrapText="1"/>
    </xf>
    <xf numFmtId="44" fontId="7" fillId="0" borderId="0" xfId="3" applyNumberFormat="1" applyFont="1" applyAlignment="1">
      <alignment vertical="center" wrapText="1"/>
    </xf>
    <xf numFmtId="0" fontId="6" fillId="2" borderId="7" xfId="3" applyFont="1" applyFill="1" applyBorder="1" applyAlignment="1">
      <alignment horizontal="center" vertical="center" wrapText="1"/>
    </xf>
    <xf numFmtId="3" fontId="7" fillId="5" borderId="0" xfId="3" applyNumberFormat="1" applyFont="1" applyFill="1" applyAlignment="1">
      <alignment horizontal="center" vertical="center" wrapText="1"/>
    </xf>
    <xf numFmtId="3" fontId="7" fillId="0" borderId="0" xfId="3" applyNumberFormat="1" applyFont="1" applyAlignment="1">
      <alignment horizontal="center" vertical="center" wrapText="1"/>
    </xf>
    <xf numFmtId="0" fontId="12" fillId="0" borderId="0" xfId="0" applyFont="1"/>
    <xf numFmtId="0" fontId="7" fillId="0" borderId="0" xfId="4" applyFont="1"/>
    <xf numFmtId="0" fontId="0" fillId="0" borderId="0" xfId="0" applyAlignment="1">
      <alignment horizontal="center"/>
    </xf>
    <xf numFmtId="165" fontId="7" fillId="0" borderId="0" xfId="4" applyNumberFormat="1" applyFont="1"/>
    <xf numFmtId="165" fontId="7" fillId="0" borderId="1" xfId="4" applyNumberFormat="1" applyFont="1" applyBorder="1"/>
    <xf numFmtId="165" fontId="7" fillId="0" borderId="0" xfId="4" applyNumberFormat="1" applyFont="1" applyAlignment="1">
      <alignment horizontal="left"/>
    </xf>
    <xf numFmtId="0" fontId="10" fillId="0" borderId="0" xfId="3" applyFont="1" applyAlignment="1">
      <alignment vertical="center"/>
    </xf>
    <xf numFmtId="4" fontId="10" fillId="0" borderId="0" xfId="3" applyNumberFormat="1" applyFont="1" applyAlignment="1">
      <alignment vertical="center"/>
    </xf>
    <xf numFmtId="165" fontId="10" fillId="0" borderId="0" xfId="3" applyNumberFormat="1" applyFont="1" applyAlignment="1">
      <alignment vertical="center"/>
    </xf>
    <xf numFmtId="165" fontId="8" fillId="0" borderId="0" xfId="3" applyNumberFormat="1" applyFont="1" applyAlignment="1">
      <alignment vertical="center"/>
    </xf>
    <xf numFmtId="44" fontId="7" fillId="0" borderId="0" xfId="4" applyNumberFormat="1" applyFont="1"/>
    <xf numFmtId="0" fontId="10" fillId="0" borderId="0" xfId="3" applyFont="1"/>
    <xf numFmtId="4" fontId="10" fillId="0" borderId="0" xfId="3" applyNumberFormat="1" applyFont="1"/>
    <xf numFmtId="165" fontId="10" fillId="0" borderId="0" xfId="3" applyNumberFormat="1" applyFont="1"/>
    <xf numFmtId="165" fontId="8" fillId="0" borderId="0" xfId="3" applyNumberFormat="1" applyFont="1"/>
    <xf numFmtId="0" fontId="4" fillId="2" borderId="3" xfId="3" applyFont="1" applyFill="1" applyBorder="1" applyAlignment="1">
      <alignment vertical="center" wrapText="1"/>
    </xf>
    <xf numFmtId="0" fontId="0" fillId="3" borderId="3" xfId="0" applyFill="1" applyBorder="1" applyAlignment="1">
      <alignment vertical="center"/>
    </xf>
    <xf numFmtId="0" fontId="4" fillId="2" borderId="5" xfId="3" applyFont="1" applyFill="1" applyBorder="1" applyAlignment="1">
      <alignment vertical="center" wrapText="1"/>
    </xf>
    <xf numFmtId="2" fontId="5" fillId="2" borderId="4" xfId="1" applyNumberFormat="1" applyFont="1" applyFill="1" applyBorder="1" applyAlignment="1">
      <alignment horizontal="center" vertical="center"/>
    </xf>
    <xf numFmtId="0" fontId="4" fillId="2" borderId="8" xfId="3" applyFont="1" applyFill="1" applyBorder="1" applyAlignment="1">
      <alignment vertical="center" wrapText="1"/>
    </xf>
    <xf numFmtId="0" fontId="4" fillId="2" borderId="1" xfId="3" applyFont="1" applyFill="1" applyBorder="1" applyAlignment="1">
      <alignment vertical="center" wrapText="1"/>
    </xf>
    <xf numFmtId="3" fontId="7" fillId="8" borderId="10" xfId="3" applyNumberFormat="1" applyFont="1" applyFill="1" applyBorder="1" applyAlignment="1">
      <alignment horizontal="center" vertical="center" wrapText="1"/>
    </xf>
    <xf numFmtId="4" fontId="7" fillId="8" borderId="10" xfId="3" applyNumberFormat="1" applyFont="1" applyFill="1" applyBorder="1" applyAlignment="1">
      <alignment horizontal="center" vertical="center" wrapText="1"/>
    </xf>
    <xf numFmtId="44" fontId="7" fillId="8" borderId="10" xfId="3" applyNumberFormat="1" applyFont="1" applyFill="1" applyBorder="1" applyAlignment="1">
      <alignment horizontal="center" vertical="center" wrapText="1"/>
    </xf>
    <xf numFmtId="3" fontId="14" fillId="9" borderId="3" xfId="3" applyNumberFormat="1" applyFont="1" applyFill="1" applyBorder="1" applyAlignment="1">
      <alignment horizontal="center" vertical="center" wrapText="1"/>
    </xf>
    <xf numFmtId="3" fontId="14" fillId="9" borderId="8" xfId="3" applyNumberFormat="1" applyFont="1" applyFill="1" applyBorder="1" applyAlignment="1">
      <alignment vertical="center" wrapText="1"/>
    </xf>
    <xf numFmtId="3" fontId="14" fillId="9" borderId="11" xfId="3" applyNumberFormat="1" applyFont="1" applyFill="1" applyBorder="1" applyAlignment="1">
      <alignment vertical="center" wrapText="1"/>
    </xf>
    <xf numFmtId="0" fontId="14" fillId="10" borderId="12" xfId="3" applyFont="1" applyFill="1" applyBorder="1" applyAlignment="1">
      <alignment vertical="center" wrapText="1"/>
    </xf>
    <xf numFmtId="0" fontId="14" fillId="10" borderId="12" xfId="3" applyFont="1" applyFill="1" applyBorder="1" applyAlignment="1">
      <alignment horizontal="right" vertical="center" wrapText="1"/>
    </xf>
    <xf numFmtId="3" fontId="14" fillId="7" borderId="10" xfId="3" applyNumberFormat="1" applyFont="1" applyFill="1" applyBorder="1" applyAlignment="1">
      <alignment horizontal="center" vertical="center" wrapText="1"/>
    </xf>
    <xf numFmtId="165" fontId="14" fillId="11" borderId="10" xfId="2" applyNumberFormat="1" applyFont="1" applyFill="1" applyBorder="1" applyAlignment="1" applyProtection="1">
      <alignment horizontal="center" vertical="center" wrapText="1"/>
    </xf>
    <xf numFmtId="165" fontId="7" fillId="0" borderId="0" xfId="4" applyNumberFormat="1" applyFont="1" applyAlignment="1">
      <alignment horizontal="center"/>
    </xf>
    <xf numFmtId="0" fontId="14" fillId="10" borderId="4" xfId="3" applyFont="1" applyFill="1" applyBorder="1" applyAlignment="1">
      <alignment horizontal="right" vertical="center" wrapText="1"/>
    </xf>
    <xf numFmtId="165" fontId="8" fillId="0" borderId="0" xfId="3" applyNumberFormat="1" applyFont="1" applyAlignment="1">
      <alignment horizontal="center" vertical="center"/>
    </xf>
    <xf numFmtId="165" fontId="7" fillId="0" borderId="1" xfId="4" applyNumberFormat="1" applyFont="1" applyBorder="1" applyAlignment="1">
      <alignment horizontal="center"/>
    </xf>
    <xf numFmtId="165" fontId="8" fillId="0" borderId="0" xfId="3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4" fillId="10" borderId="3" xfId="3" applyFont="1" applyFill="1" applyBorder="1" applyAlignment="1">
      <alignment vertical="center" wrapText="1"/>
    </xf>
    <xf numFmtId="0" fontId="14" fillId="10" borderId="10" xfId="3" applyFont="1" applyFill="1" applyBorder="1" applyAlignment="1">
      <alignment vertical="center" wrapText="1"/>
    </xf>
    <xf numFmtId="0" fontId="13" fillId="0" borderId="0" xfId="0" applyFont="1"/>
    <xf numFmtId="0" fontId="6" fillId="2" borderId="2" xfId="3" applyFont="1" applyFill="1" applyBorder="1" applyAlignment="1">
      <alignment horizontal="center" vertical="center" wrapText="1"/>
    </xf>
    <xf numFmtId="17" fontId="4" fillId="2" borderId="6" xfId="3" applyNumberFormat="1" applyFont="1" applyFill="1" applyBorder="1" applyAlignment="1">
      <alignment horizontal="center" vertical="center" wrapText="1"/>
    </xf>
    <xf numFmtId="2" fontId="5" fillId="2" borderId="9" xfId="1" applyNumberFormat="1" applyFont="1" applyFill="1" applyBorder="1" applyAlignment="1">
      <alignment horizontal="center" vertical="center"/>
    </xf>
    <xf numFmtId="0" fontId="4" fillId="4" borderId="7" xfId="3" applyFont="1" applyFill="1" applyBorder="1" applyAlignment="1">
      <alignment horizontal="center" vertical="center" wrapText="1"/>
    </xf>
    <xf numFmtId="0" fontId="4" fillId="4" borderId="9" xfId="3" applyFont="1" applyFill="1" applyBorder="1" applyAlignment="1">
      <alignment horizontal="center" vertical="center" wrapText="1"/>
    </xf>
    <xf numFmtId="174" fontId="10" fillId="0" borderId="0" xfId="3" applyNumberFormat="1" applyFont="1" applyAlignment="1">
      <alignment vertical="center"/>
    </xf>
    <xf numFmtId="44" fontId="0" fillId="0" borderId="0" xfId="0" applyNumberFormat="1" applyAlignment="1">
      <alignment horizontal="center"/>
    </xf>
    <xf numFmtId="0" fontId="0" fillId="12" borderId="0" xfId="0" applyFill="1"/>
    <xf numFmtId="0" fontId="7" fillId="6" borderId="10" xfId="4" applyFont="1" applyFill="1" applyBorder="1" applyAlignment="1">
      <alignment vertical="center" wrapText="1"/>
    </xf>
    <xf numFmtId="0" fontId="7" fillId="8" borderId="10" xfId="3" applyNumberFormat="1" applyFont="1" applyFill="1" applyBorder="1" applyAlignment="1">
      <alignment horizontal="center" vertical="center" wrapText="1"/>
    </xf>
    <xf numFmtId="3" fontId="7" fillId="7" borderId="0" xfId="3" applyNumberFormat="1" applyFont="1" applyFill="1" applyAlignment="1">
      <alignment horizontal="center" vertical="center" wrapText="1"/>
    </xf>
    <xf numFmtId="0" fontId="7" fillId="7" borderId="0" xfId="0" applyFont="1" applyFill="1" applyAlignment="1">
      <alignment horizontal="center" vertical="center"/>
    </xf>
    <xf numFmtId="0" fontId="7" fillId="7" borderId="0" xfId="3" applyFont="1" applyFill="1" applyAlignment="1">
      <alignment horizontal="center" vertical="center" wrapText="1"/>
    </xf>
    <xf numFmtId="4" fontId="7" fillId="7" borderId="0" xfId="3" applyNumberFormat="1" applyFont="1" applyFill="1" applyAlignment="1">
      <alignment horizontal="center" vertical="center" wrapText="1"/>
    </xf>
    <xf numFmtId="44" fontId="7" fillId="7" borderId="0" xfId="0" applyNumberFormat="1" applyFont="1" applyFill="1" applyAlignment="1">
      <alignment horizontal="center" vertical="center"/>
    </xf>
    <xf numFmtId="44" fontId="7" fillId="7" borderId="0" xfId="3" applyNumberFormat="1" applyFont="1" applyFill="1" applyAlignment="1">
      <alignment horizontal="center" vertical="center" wrapText="1"/>
    </xf>
    <xf numFmtId="165" fontId="14" fillId="10" borderId="10" xfId="2" applyNumberFormat="1" applyFont="1" applyFill="1" applyBorder="1" applyAlignment="1" applyProtection="1">
      <alignment horizontal="center" vertical="center" wrapText="1"/>
    </xf>
    <xf numFmtId="165" fontId="7" fillId="0" borderId="0" xfId="4" applyNumberFormat="1" applyFont="1" applyBorder="1"/>
    <xf numFmtId="165" fontId="7" fillId="0" borderId="0" xfId="4" applyNumberFormat="1" applyFont="1" applyBorder="1" applyAlignment="1">
      <alignment horizontal="center"/>
    </xf>
    <xf numFmtId="0" fontId="12" fillId="0" borderId="0" xfId="0" applyFont="1" applyBorder="1"/>
    <xf numFmtId="165" fontId="7" fillId="0" borderId="0" xfId="4" applyNumberFormat="1" applyFont="1" applyAlignment="1">
      <alignment horizontal="right"/>
    </xf>
    <xf numFmtId="0" fontId="0" fillId="0" borderId="0" xfId="0"/>
    <xf numFmtId="0" fontId="3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wrapText="1"/>
    </xf>
    <xf numFmtId="0" fontId="4" fillId="4" borderId="7" xfId="3" applyFont="1" applyFill="1" applyBorder="1" applyAlignment="1">
      <alignment horizontal="center" vertical="center" wrapText="1"/>
    </xf>
    <xf numFmtId="0" fontId="4" fillId="4" borderId="9" xfId="3" applyFont="1" applyFill="1" applyBorder="1" applyAlignment="1">
      <alignment horizontal="center" vertical="center" wrapText="1"/>
    </xf>
    <xf numFmtId="4" fontId="4" fillId="4" borderId="7" xfId="3" applyNumberFormat="1" applyFont="1" applyFill="1" applyBorder="1" applyAlignment="1">
      <alignment horizontal="center" vertical="center" wrapText="1"/>
    </xf>
    <xf numFmtId="4" fontId="4" fillId="4" borderId="9" xfId="3" applyNumberFormat="1" applyFont="1" applyFill="1" applyBorder="1" applyAlignment="1">
      <alignment horizontal="center" vertical="center" wrapText="1"/>
    </xf>
    <xf numFmtId="165" fontId="4" fillId="4" borderId="3" xfId="3" applyNumberFormat="1" applyFont="1" applyFill="1" applyBorder="1" applyAlignment="1">
      <alignment horizontal="center" vertical="center" wrapText="1"/>
    </xf>
    <xf numFmtId="165" fontId="4" fillId="4" borderId="8" xfId="3" applyNumberFormat="1" applyFont="1" applyFill="1" applyBorder="1" applyAlignment="1">
      <alignment horizontal="center" vertical="center" wrapText="1"/>
    </xf>
    <xf numFmtId="165" fontId="4" fillId="4" borderId="4" xfId="3" applyNumberFormat="1" applyFont="1" applyFill="1" applyBorder="1" applyAlignment="1">
      <alignment horizontal="center" vertical="center" wrapText="1"/>
    </xf>
    <xf numFmtId="173" fontId="7" fillId="0" borderId="0" xfId="4" applyNumberFormat="1" applyFont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4" fillId="2" borderId="8" xfId="3" applyFont="1" applyFill="1" applyBorder="1" applyAlignment="1">
      <alignment horizontal="left" vertical="center" wrapText="1"/>
    </xf>
    <xf numFmtId="0" fontId="4" fillId="2" borderId="1" xfId="3" applyFont="1" applyFill="1" applyBorder="1" applyAlignment="1">
      <alignment horizontal="left" vertical="center" wrapText="1"/>
    </xf>
    <xf numFmtId="165" fontId="4" fillId="4" borderId="7" xfId="3" applyNumberFormat="1" applyFont="1" applyFill="1" applyBorder="1" applyAlignment="1">
      <alignment horizontal="center" vertical="center" wrapText="1"/>
    </xf>
    <xf numFmtId="165" fontId="4" fillId="4" borderId="9" xfId="3" applyNumberFormat="1" applyFont="1" applyFill="1" applyBorder="1" applyAlignment="1">
      <alignment horizontal="center" vertical="center" wrapText="1"/>
    </xf>
  </cellXfs>
  <cellStyles count="64">
    <cellStyle name="20% - Ênfase1 2" xfId="19"/>
    <cellStyle name="20% - Ênfase2 2" xfId="18"/>
    <cellStyle name="20% - Ênfase3 2" xfId="17"/>
    <cellStyle name="20% - Ênfase4 2" xfId="20"/>
    <cellStyle name="20% - Ênfase5 2" xfId="21"/>
    <cellStyle name="20% - Ênfase6 2" xfId="22"/>
    <cellStyle name="40% - Ênfase1 2" xfId="23"/>
    <cellStyle name="40% - Ênfase2 2" xfId="24"/>
    <cellStyle name="40% - Ênfase3 2" xfId="25"/>
    <cellStyle name="40% - Ênfase4 2" xfId="26"/>
    <cellStyle name="40% - Ênfase5 2" xfId="27"/>
    <cellStyle name="40% - Ênfase6 2" xfId="28"/>
    <cellStyle name="60% - Ênfase1 2" xfId="29"/>
    <cellStyle name="60% - Ênfase2 2" xfId="30"/>
    <cellStyle name="60% - Ênfase3 2" xfId="31"/>
    <cellStyle name="60% - Ênfase4 2" xfId="32"/>
    <cellStyle name="60% - Ênfase5 2" xfId="33"/>
    <cellStyle name="60% - Ênfase6 2" xfId="34"/>
    <cellStyle name="Bom 2" xfId="35"/>
    <cellStyle name="Cálculo 2" xfId="36"/>
    <cellStyle name="Célula de Verificação 2" xfId="37"/>
    <cellStyle name="Célula Vinculada 2" xfId="38"/>
    <cellStyle name="Ênfase1 2" xfId="39"/>
    <cellStyle name="Ênfase2 2" xfId="40"/>
    <cellStyle name="Ênfase3 2" xfId="41"/>
    <cellStyle name="Ênfase4 2" xfId="42"/>
    <cellStyle name="Ênfase5 2" xfId="43"/>
    <cellStyle name="Ênfase6 2" xfId="44"/>
    <cellStyle name="Entrada 2" xfId="45"/>
    <cellStyle name="Excel Built-in Normal" xfId="3"/>
    <cellStyle name="Excel Built-in Normal 1" xfId="46"/>
    <cellStyle name="Hiperlink 2" xfId="63"/>
    <cellStyle name="Incorreto 2" xfId="47"/>
    <cellStyle name="Moeda 2" xfId="6"/>
    <cellStyle name="Moeda 3" xfId="16"/>
    <cellStyle name="Moeda 3 2" xfId="14"/>
    <cellStyle name="Neutra 2" xfId="48"/>
    <cellStyle name="Normal" xfId="0" builtinId="0"/>
    <cellStyle name="Normal 2" xfId="4"/>
    <cellStyle name="Normal 2 2" xfId="8"/>
    <cellStyle name="Normal 2 3" xfId="12"/>
    <cellStyle name="Normal 2 4" xfId="49"/>
    <cellStyle name="Normal 2 5" xfId="13"/>
    <cellStyle name="Normal 2 6" xfId="11"/>
    <cellStyle name="Normal 3" xfId="7"/>
    <cellStyle name="Normal 4" xfId="10"/>
    <cellStyle name="Normal 4 2" xfId="62"/>
    <cellStyle name="Normal 4 3" xfId="15"/>
    <cellStyle name="Nota 2" xfId="50"/>
    <cellStyle name="Porcentagem" xfId="1" builtinId="5"/>
    <cellStyle name="Porcentagem 2" xfId="9"/>
    <cellStyle name="Porcentagem 3" xfId="51"/>
    <cellStyle name="Saída 2" xfId="52"/>
    <cellStyle name="Separador de milhares 2" xfId="5"/>
    <cellStyle name="Separador de milhares 3" xfId="61"/>
    <cellStyle name="Texto de Aviso 2" xfId="53"/>
    <cellStyle name="Texto Explicativo 2" xfId="54"/>
    <cellStyle name="Título 1 1" xfId="56"/>
    <cellStyle name="Título 1 2" xfId="55"/>
    <cellStyle name="Título 2 2" xfId="57"/>
    <cellStyle name="Título 3 2" xfId="58"/>
    <cellStyle name="Título 4 2" xfId="59"/>
    <cellStyle name="Total 2" xfId="6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PROJETOS%20E%20FISCALIZA&#199;&#195;O/7.%20PROJETOS%20EM%20ANDAMENTO/44.%20FINALIZA&#199;&#195;O%20DO%20CENTRO%20VIDA%20DE%20ESPECIALIDADES%20M&#201;DICAS/DECLARA&#199;&#195;O%20BD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_PROJETOS%20E%20FISCALIZA&#199;&#195;O/7.%20PROJETOS%20EM%20ANDAMENTO/45.%20A%20CASA%20&#201;%20SUA/OR&#199;AMENTOS/Or&#231;amento%20Resid&#234;nci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ENCHER"/>
      <sheetName val="DECLARAÇÃO"/>
    </sheetNames>
    <sheetDataSet>
      <sheetData sheetId="0">
        <row r="5">
          <cell r="H5" t="str">
            <v>Prefeitura Municipal de</v>
          </cell>
          <cell r="I5" t="str">
            <v>Empresa</v>
          </cell>
        </row>
        <row r="14">
          <cell r="H14" t="str">
            <v xml:space="preserve">CREA nº </v>
          </cell>
          <cell r="I14" t="str">
            <v xml:space="preserve">CAU nº </v>
          </cell>
        </row>
        <row r="19">
          <cell r="G19" t="str">
            <v>empreitada por preço global</v>
          </cell>
          <cell r="H19" t="str">
            <v>empreitada por preço unitário</v>
          </cell>
          <cell r="L19" t="str">
            <v>sem desoneração</v>
          </cell>
          <cell r="M19" t="str">
            <v>desonerados</v>
          </cell>
        </row>
        <row r="22">
          <cell r="L22" t="str">
            <v>valor total da obra</v>
          </cell>
          <cell r="M22" t="str">
            <v>valor da mão de obra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9"/>
  <sheetViews>
    <sheetView tabSelected="1" topLeftCell="E1" zoomScaleNormal="100" workbookViewId="0">
      <pane ySplit="7" topLeftCell="A8" activePane="bottomLeft" state="frozen"/>
      <selection pane="bottomLeft" activeCell="O38" sqref="O38"/>
    </sheetView>
  </sheetViews>
  <sheetFormatPr defaultRowHeight="15" x14ac:dyDescent="0.25"/>
  <cols>
    <col min="1" max="1" width="8.28515625" bestFit="1" customWidth="1"/>
    <col min="2" max="2" width="12.7109375" customWidth="1"/>
    <col min="3" max="3" width="10.7109375" customWidth="1"/>
    <col min="4" max="4" width="55.7109375" customWidth="1"/>
    <col min="5" max="5" width="8.28515625" customWidth="1"/>
    <col min="6" max="6" width="50.42578125" hidden="1" customWidth="1"/>
    <col min="7" max="7" width="10.7109375" customWidth="1"/>
    <col min="8" max="9" width="13" bestFit="1" customWidth="1"/>
    <col min="10" max="10" width="13.5703125" bestFit="1" customWidth="1"/>
    <col min="11" max="11" width="17.42578125" customWidth="1"/>
    <col min="12" max="12" width="16.85546875" customWidth="1"/>
    <col min="13" max="13" width="18.28515625" customWidth="1"/>
    <col min="14" max="14" width="14.140625" bestFit="1" customWidth="1"/>
    <col min="15" max="15" width="13" bestFit="1" customWidth="1"/>
    <col min="16" max="16" width="14.140625" bestFit="1" customWidth="1"/>
    <col min="17" max="17" width="12.28515625" customWidth="1"/>
    <col min="18" max="18" width="18.42578125" customWidth="1"/>
    <col min="19" max="19" width="17" customWidth="1"/>
    <col min="20" max="20" width="17.85546875" style="25" customWidth="1"/>
    <col min="21" max="22" width="13.28515625" style="62" bestFit="1" customWidth="1"/>
    <col min="23" max="27" width="9.140625" style="62"/>
    <col min="28" max="28" width="15.85546875" style="62" bestFit="1" customWidth="1"/>
    <col min="29" max="29" width="14.28515625" style="62" bestFit="1" customWidth="1"/>
  </cols>
  <sheetData>
    <row r="1" spans="1:29" ht="18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9" ht="18" x14ac:dyDescent="0.25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85"/>
      <c r="R2" s="95"/>
      <c r="S2" s="95"/>
      <c r="T2" s="95"/>
    </row>
    <row r="3" spans="1:29" ht="25.5" x14ac:dyDescent="0.25">
      <c r="A3" s="38" t="s">
        <v>12</v>
      </c>
      <c r="B3" s="42"/>
      <c r="C3" s="96" t="s">
        <v>56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20" t="s">
        <v>32</v>
      </c>
      <c r="R3" s="63" t="s">
        <v>23</v>
      </c>
      <c r="S3" s="39" t="s">
        <v>24</v>
      </c>
      <c r="T3" s="41"/>
    </row>
    <row r="4" spans="1:29" x14ac:dyDescent="0.25">
      <c r="A4" s="40" t="s">
        <v>13</v>
      </c>
      <c r="B4" s="43"/>
      <c r="C4" s="97" t="s">
        <v>73</v>
      </c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65" t="s">
        <v>22</v>
      </c>
      <c r="R4" s="64"/>
      <c r="S4" s="39" t="s">
        <v>25</v>
      </c>
      <c r="T4" s="41"/>
    </row>
    <row r="5" spans="1:29" x14ac:dyDescent="0.25">
      <c r="A5" s="1"/>
      <c r="B5" s="1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2"/>
      <c r="R5" s="2"/>
      <c r="S5" s="2"/>
      <c r="T5" s="3"/>
    </row>
    <row r="6" spans="1:29" ht="23.25" customHeight="1" x14ac:dyDescent="0.25">
      <c r="A6" s="87" t="s">
        <v>1</v>
      </c>
      <c r="B6" s="87" t="s">
        <v>26</v>
      </c>
      <c r="C6" s="87" t="s">
        <v>2</v>
      </c>
      <c r="D6" s="87" t="s">
        <v>3</v>
      </c>
      <c r="E6" s="87" t="s">
        <v>27</v>
      </c>
      <c r="F6" s="66"/>
      <c r="G6" s="89" t="s">
        <v>4</v>
      </c>
      <c r="H6" s="91" t="s">
        <v>5</v>
      </c>
      <c r="I6" s="92"/>
      <c r="J6" s="93"/>
      <c r="K6" s="91" t="s">
        <v>31</v>
      </c>
      <c r="L6" s="92"/>
      <c r="M6" s="93"/>
      <c r="N6" s="91" t="s">
        <v>6</v>
      </c>
      <c r="O6" s="92"/>
      <c r="P6" s="93"/>
      <c r="Q6" s="98" t="s">
        <v>29</v>
      </c>
      <c r="R6" s="91" t="s">
        <v>28</v>
      </c>
      <c r="S6" s="92"/>
      <c r="T6" s="93"/>
    </row>
    <row r="7" spans="1:29" x14ac:dyDescent="0.25">
      <c r="A7" s="88"/>
      <c r="B7" s="88"/>
      <c r="C7" s="88"/>
      <c r="D7" s="88"/>
      <c r="E7" s="88"/>
      <c r="F7" s="67" t="s">
        <v>33</v>
      </c>
      <c r="G7" s="90"/>
      <c r="H7" s="4" t="s">
        <v>7</v>
      </c>
      <c r="I7" s="4" t="s">
        <v>8</v>
      </c>
      <c r="J7" s="5" t="s">
        <v>9</v>
      </c>
      <c r="K7" s="5" t="s">
        <v>7</v>
      </c>
      <c r="L7" s="5" t="s">
        <v>8</v>
      </c>
      <c r="M7" s="5" t="s">
        <v>9</v>
      </c>
      <c r="N7" s="4" t="s">
        <v>7</v>
      </c>
      <c r="O7" s="4" t="s">
        <v>8</v>
      </c>
      <c r="P7" s="5" t="s">
        <v>9</v>
      </c>
      <c r="Q7" s="99"/>
      <c r="R7" s="4" t="s">
        <v>7</v>
      </c>
      <c r="S7" s="4" t="s">
        <v>8</v>
      </c>
      <c r="T7" s="5" t="s">
        <v>9</v>
      </c>
    </row>
    <row r="8" spans="1:29" x14ac:dyDescent="0.25">
      <c r="A8" s="21"/>
      <c r="B8" s="21"/>
      <c r="C8" s="9"/>
      <c r="D8" s="10"/>
      <c r="E8" s="11"/>
      <c r="F8" s="11"/>
      <c r="G8" s="12"/>
      <c r="H8" s="12"/>
      <c r="I8" s="12"/>
      <c r="J8" s="13"/>
      <c r="K8" s="13"/>
      <c r="L8" s="13"/>
      <c r="M8" s="13"/>
      <c r="N8" s="14"/>
      <c r="O8" s="14"/>
      <c r="P8" s="14"/>
      <c r="Q8" s="14"/>
      <c r="R8" s="14"/>
      <c r="S8" s="14"/>
      <c r="T8" s="15"/>
    </row>
    <row r="9" spans="1:29" s="84" customFormat="1" x14ac:dyDescent="0.25">
      <c r="A9" s="47">
        <v>1</v>
      </c>
      <c r="B9" s="73"/>
      <c r="C9" s="74"/>
      <c r="D9" s="50" t="s">
        <v>57</v>
      </c>
      <c r="E9" s="75"/>
      <c r="F9" s="75"/>
      <c r="G9" s="76"/>
      <c r="H9" s="76"/>
      <c r="I9" s="76"/>
      <c r="J9" s="77"/>
      <c r="K9" s="79">
        <f>SUBTOTAL(9,K11:K24)</f>
        <v>0</v>
      </c>
      <c r="L9" s="79">
        <f t="shared" ref="L9:M9" si="0">SUBTOTAL(9,L11:L24)</f>
        <v>0</v>
      </c>
      <c r="M9" s="79">
        <f t="shared" si="0"/>
        <v>0</v>
      </c>
      <c r="N9" s="78"/>
      <c r="O9" s="78"/>
      <c r="P9" s="78"/>
      <c r="Q9" s="78"/>
      <c r="R9" s="79">
        <f t="shared" ref="R9:T9" si="1">SUBTOTAL(9,R11:R24)</f>
        <v>0</v>
      </c>
      <c r="S9" s="79">
        <f t="shared" si="1"/>
        <v>0</v>
      </c>
      <c r="T9" s="79">
        <f t="shared" si="1"/>
        <v>0</v>
      </c>
      <c r="U9" s="62"/>
      <c r="V9" s="62"/>
      <c r="W9" s="62"/>
      <c r="X9" s="62"/>
      <c r="Y9" s="62"/>
      <c r="Z9" s="62"/>
      <c r="AA9" s="62"/>
      <c r="AB9" s="62"/>
      <c r="AC9" s="62"/>
    </row>
    <row r="10" spans="1:29" s="84" customFormat="1" x14ac:dyDescent="0.25">
      <c r="A10" s="47" t="s">
        <v>10</v>
      </c>
      <c r="B10" s="48"/>
      <c r="C10" s="49"/>
      <c r="D10" s="50" t="s">
        <v>58</v>
      </c>
      <c r="E10" s="50"/>
      <c r="F10" s="50"/>
      <c r="G10" s="51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62"/>
      <c r="V10" s="62"/>
      <c r="W10" s="62"/>
      <c r="X10" s="62"/>
      <c r="Y10" s="62"/>
      <c r="Z10" s="62"/>
      <c r="AA10" s="62"/>
      <c r="AB10" s="62"/>
      <c r="AC10" s="62"/>
    </row>
    <row r="11" spans="1:29" x14ac:dyDescent="0.25">
      <c r="A11" s="52" t="s">
        <v>59</v>
      </c>
      <c r="B11" s="44" t="s">
        <v>42</v>
      </c>
      <c r="C11" s="72">
        <v>489</v>
      </c>
      <c r="D11" s="71" t="s">
        <v>43</v>
      </c>
      <c r="E11" s="6" t="s">
        <v>16</v>
      </c>
      <c r="F11" s="6" t="s">
        <v>34</v>
      </c>
      <c r="G11" s="45">
        <v>4.3600000000000003</v>
      </c>
      <c r="H11" s="7"/>
      <c r="I11" s="7"/>
      <c r="J11" s="7"/>
      <c r="K11" s="7">
        <f t="shared" ref="K11" si="2">ROUND((H11*G11),2)</f>
        <v>0</v>
      </c>
      <c r="L11" s="7">
        <f t="shared" ref="L11" si="3">ROUND((I11*G11),2)</f>
        <v>0</v>
      </c>
      <c r="M11" s="7">
        <f t="shared" ref="M11" si="4">ROUND((L11+K11),2)</f>
        <v>0</v>
      </c>
      <c r="N11" s="7">
        <f t="shared" ref="N11" si="5">ROUND((IF(Q11="BDI 1",((1+($T$3/100))*H11),((1+($T$4/100))*H11))),2)</f>
        <v>0</v>
      </c>
      <c r="O11" s="7">
        <f t="shared" ref="O11" si="6">ROUND((IF(Q11="BDI 1",((1+($T$3/100))*I11),((1+($T$4/100))*I11))),2)</f>
        <v>0</v>
      </c>
      <c r="P11" s="7">
        <f t="shared" ref="P11" si="7">ROUND((N11+O11),2)</f>
        <v>0</v>
      </c>
      <c r="Q11" s="46" t="s">
        <v>30</v>
      </c>
      <c r="R11" s="7">
        <f t="shared" ref="R11" si="8">ROUND(N11*G11,2)</f>
        <v>0</v>
      </c>
      <c r="S11" s="7">
        <f t="shared" ref="S11" si="9">ROUND(O11*G11,2)</f>
        <v>0</v>
      </c>
      <c r="T11" s="8">
        <f t="shared" ref="T11" si="10">ROUND(R11+S11,2)</f>
        <v>0</v>
      </c>
    </row>
    <row r="12" spans="1:29" ht="24" customHeight="1" x14ac:dyDescent="0.25">
      <c r="A12" s="52" t="s">
        <v>60</v>
      </c>
      <c r="B12" s="44" t="s">
        <v>22</v>
      </c>
      <c r="C12" s="72">
        <v>93358</v>
      </c>
      <c r="D12" s="71" t="s">
        <v>44</v>
      </c>
      <c r="E12" s="6" t="s">
        <v>17</v>
      </c>
      <c r="F12" s="6" t="s">
        <v>35</v>
      </c>
      <c r="G12" s="45">
        <v>2.1800000000000002</v>
      </c>
      <c r="H12" s="7"/>
      <c r="I12" s="7"/>
      <c r="J12" s="7"/>
      <c r="K12" s="7">
        <f t="shared" ref="K12" si="11">ROUND((H12*G12),2)</f>
        <v>0</v>
      </c>
      <c r="L12" s="7">
        <f t="shared" ref="L12" si="12">ROUND((I12*G12),2)</f>
        <v>0</v>
      </c>
      <c r="M12" s="7">
        <f t="shared" ref="M12" si="13">ROUND((L12+K12),2)</f>
        <v>0</v>
      </c>
      <c r="N12" s="7">
        <f t="shared" ref="N12" si="14">ROUND((IF(Q12="BDI 1",((1+($T$3/100))*H12),((1+($T$4/100))*H12))),2)</f>
        <v>0</v>
      </c>
      <c r="O12" s="7">
        <f t="shared" ref="O12" si="15">ROUND((IF(Q12="BDI 1",((1+($T$3/100))*I12),((1+($T$4/100))*I12))),2)</f>
        <v>0</v>
      </c>
      <c r="P12" s="7">
        <f t="shared" ref="P12" si="16">ROUND((N12+O12),2)</f>
        <v>0</v>
      </c>
      <c r="Q12" s="46" t="s">
        <v>30</v>
      </c>
      <c r="R12" s="7">
        <f t="shared" ref="R12" si="17">ROUND(N12*G12,2)</f>
        <v>0</v>
      </c>
      <c r="S12" s="7">
        <f t="shared" ref="S12" si="18">ROUND(O12*G12,2)</f>
        <v>0</v>
      </c>
      <c r="T12" s="8">
        <f t="shared" ref="T12" si="19">ROUND(R12+S12,2)</f>
        <v>0</v>
      </c>
    </row>
    <row r="13" spans="1:29" ht="24" x14ac:dyDescent="0.25">
      <c r="A13" s="52" t="s">
        <v>61</v>
      </c>
      <c r="B13" s="44" t="s">
        <v>42</v>
      </c>
      <c r="C13" s="72">
        <v>225</v>
      </c>
      <c r="D13" s="71" t="s">
        <v>48</v>
      </c>
      <c r="E13" s="6" t="s">
        <v>17</v>
      </c>
      <c r="F13" s="6" t="s">
        <v>35</v>
      </c>
      <c r="G13" s="45">
        <v>1.7985</v>
      </c>
      <c r="H13" s="7"/>
      <c r="I13" s="7"/>
      <c r="J13" s="7"/>
      <c r="K13" s="7">
        <f t="shared" ref="K13:K15" si="20">ROUND((H13*G13),2)</f>
        <v>0</v>
      </c>
      <c r="L13" s="7">
        <f t="shared" ref="L13:L15" si="21">ROUND((I13*G13),2)</f>
        <v>0</v>
      </c>
      <c r="M13" s="7">
        <f t="shared" ref="M13:M15" si="22">ROUND((L13+K13),2)</f>
        <v>0</v>
      </c>
      <c r="N13" s="7">
        <f t="shared" ref="N13:N15" si="23">ROUND((IF(Q13="BDI 1",((1+($T$3/100))*H13),((1+($T$4/100))*H13))),2)</f>
        <v>0</v>
      </c>
      <c r="O13" s="7">
        <f t="shared" ref="O13:O15" si="24">ROUND((IF(Q13="BDI 1",((1+($T$3/100))*I13),((1+($T$4/100))*I13))),2)</f>
        <v>0</v>
      </c>
      <c r="P13" s="7">
        <f t="shared" ref="P13:P15" si="25">ROUND((N13+O13),2)</f>
        <v>0</v>
      </c>
      <c r="Q13" s="46" t="s">
        <v>30</v>
      </c>
      <c r="R13" s="7">
        <f t="shared" ref="R13:R15" si="26">ROUND(N13*G13,2)</f>
        <v>0</v>
      </c>
      <c r="S13" s="7">
        <f t="shared" ref="S13:S15" si="27">ROUND(O13*G13,2)</f>
        <v>0</v>
      </c>
      <c r="T13" s="8">
        <f t="shared" ref="T13:T15" si="28">ROUND(R13+S13,2)</f>
        <v>0</v>
      </c>
    </row>
    <row r="14" spans="1:29" ht="24" customHeight="1" x14ac:dyDescent="0.25">
      <c r="A14" s="52" t="s">
        <v>62</v>
      </c>
      <c r="B14" s="44" t="s">
        <v>42</v>
      </c>
      <c r="C14" s="72">
        <v>486</v>
      </c>
      <c r="D14" s="71" t="s">
        <v>49</v>
      </c>
      <c r="E14" s="6" t="s">
        <v>18</v>
      </c>
      <c r="F14" s="6" t="s">
        <v>35</v>
      </c>
      <c r="G14" s="45">
        <v>337.9</v>
      </c>
      <c r="H14" s="7"/>
      <c r="I14" s="7"/>
      <c r="J14" s="7"/>
      <c r="K14" s="7">
        <f t="shared" si="20"/>
        <v>0</v>
      </c>
      <c r="L14" s="7">
        <f t="shared" si="21"/>
        <v>0</v>
      </c>
      <c r="M14" s="7">
        <f t="shared" si="22"/>
        <v>0</v>
      </c>
      <c r="N14" s="7">
        <f t="shared" si="23"/>
        <v>0</v>
      </c>
      <c r="O14" s="7">
        <f t="shared" si="24"/>
        <v>0</v>
      </c>
      <c r="P14" s="7">
        <f t="shared" si="25"/>
        <v>0</v>
      </c>
      <c r="Q14" s="46" t="s">
        <v>30</v>
      </c>
      <c r="R14" s="7">
        <f t="shared" si="26"/>
        <v>0</v>
      </c>
      <c r="S14" s="7">
        <f t="shared" si="27"/>
        <v>0</v>
      </c>
      <c r="T14" s="8">
        <f t="shared" si="28"/>
        <v>0</v>
      </c>
    </row>
    <row r="15" spans="1:29" ht="36" customHeight="1" x14ac:dyDescent="0.25">
      <c r="A15" s="52" t="s">
        <v>63</v>
      </c>
      <c r="B15" s="44" t="s">
        <v>42</v>
      </c>
      <c r="C15" s="72">
        <v>717</v>
      </c>
      <c r="D15" s="71" t="s">
        <v>50</v>
      </c>
      <c r="E15" s="6" t="s">
        <v>15</v>
      </c>
      <c r="F15" s="6" t="s">
        <v>35</v>
      </c>
      <c r="G15" s="45">
        <v>10</v>
      </c>
      <c r="H15" s="7"/>
      <c r="I15" s="7"/>
      <c r="J15" s="7"/>
      <c r="K15" s="7">
        <f t="shared" si="20"/>
        <v>0</v>
      </c>
      <c r="L15" s="7">
        <f t="shared" si="21"/>
        <v>0</v>
      </c>
      <c r="M15" s="7">
        <f t="shared" si="22"/>
        <v>0</v>
      </c>
      <c r="N15" s="7">
        <f t="shared" si="23"/>
        <v>0</v>
      </c>
      <c r="O15" s="7">
        <f t="shared" si="24"/>
        <v>0</v>
      </c>
      <c r="P15" s="7">
        <f t="shared" si="25"/>
        <v>0</v>
      </c>
      <c r="Q15" s="46" t="s">
        <v>30</v>
      </c>
      <c r="R15" s="7">
        <f t="shared" si="26"/>
        <v>0</v>
      </c>
      <c r="S15" s="7">
        <f t="shared" si="27"/>
        <v>0</v>
      </c>
      <c r="T15" s="8">
        <f t="shared" si="28"/>
        <v>0</v>
      </c>
    </row>
    <row r="16" spans="1:29" s="84" customFormat="1" ht="48" x14ac:dyDescent="0.25">
      <c r="A16" s="52" t="s">
        <v>64</v>
      </c>
      <c r="B16" s="44" t="s">
        <v>42</v>
      </c>
      <c r="C16" s="72">
        <v>741</v>
      </c>
      <c r="D16" s="71" t="s">
        <v>51</v>
      </c>
      <c r="E16" s="6" t="s">
        <v>15</v>
      </c>
      <c r="F16" s="6" t="s">
        <v>35</v>
      </c>
      <c r="G16" s="45">
        <v>45</v>
      </c>
      <c r="H16" s="7"/>
      <c r="I16" s="7"/>
      <c r="J16" s="7"/>
      <c r="K16" s="7">
        <f t="shared" ref="K16:K24" si="29">ROUND((H16*G16),2)</f>
        <v>0</v>
      </c>
      <c r="L16" s="7">
        <f t="shared" ref="L16:L24" si="30">ROUND((I16*G16),2)</f>
        <v>0</v>
      </c>
      <c r="M16" s="7">
        <f t="shared" ref="M16:M24" si="31">ROUND((L16+K16),2)</f>
        <v>0</v>
      </c>
      <c r="N16" s="7">
        <f t="shared" ref="N16:N24" si="32">ROUND((IF(Q16="BDI 1",((1+($T$3/100))*H16),((1+($T$4/100))*H16))),2)</f>
        <v>0</v>
      </c>
      <c r="O16" s="7">
        <f t="shared" ref="O16:O24" si="33">ROUND((IF(Q16="BDI 1",((1+($T$3/100))*I16),((1+($T$4/100))*I16))),2)</f>
        <v>0</v>
      </c>
      <c r="P16" s="7">
        <f t="shared" ref="P16:P24" si="34">ROUND((N16+O16),2)</f>
        <v>0</v>
      </c>
      <c r="Q16" s="46" t="s">
        <v>30</v>
      </c>
      <c r="R16" s="7">
        <f t="shared" ref="R16:R24" si="35">ROUND(N16*G16,2)</f>
        <v>0</v>
      </c>
      <c r="S16" s="7">
        <f t="shared" ref="S16:S24" si="36">ROUND(O16*G16,2)</f>
        <v>0</v>
      </c>
      <c r="T16" s="8">
        <f t="shared" ref="T16:T24" si="37">ROUND(R16+S16,2)</f>
        <v>0</v>
      </c>
      <c r="U16" s="62"/>
      <c r="V16" s="62"/>
      <c r="W16" s="62"/>
      <c r="X16" s="62"/>
      <c r="Y16" s="62"/>
      <c r="Z16" s="62"/>
      <c r="AA16" s="62"/>
      <c r="AB16" s="62"/>
      <c r="AC16" s="62"/>
    </row>
    <row r="17" spans="1:29" s="84" customFormat="1" ht="48" x14ac:dyDescent="0.25">
      <c r="A17" s="52" t="s">
        <v>65</v>
      </c>
      <c r="B17" s="44" t="s">
        <v>42</v>
      </c>
      <c r="C17" s="72">
        <v>552</v>
      </c>
      <c r="D17" s="71" t="s">
        <v>52</v>
      </c>
      <c r="E17" s="6" t="s">
        <v>15</v>
      </c>
      <c r="F17" s="6" t="s">
        <v>35</v>
      </c>
      <c r="G17" s="45">
        <v>1</v>
      </c>
      <c r="H17" s="7"/>
      <c r="I17" s="7"/>
      <c r="J17" s="7"/>
      <c r="K17" s="7">
        <f t="shared" si="29"/>
        <v>0</v>
      </c>
      <c r="L17" s="7">
        <f t="shared" si="30"/>
        <v>0</v>
      </c>
      <c r="M17" s="7">
        <f t="shared" si="31"/>
        <v>0</v>
      </c>
      <c r="N17" s="7">
        <f t="shared" si="32"/>
        <v>0</v>
      </c>
      <c r="O17" s="7">
        <f t="shared" si="33"/>
        <v>0</v>
      </c>
      <c r="P17" s="7">
        <f t="shared" si="34"/>
        <v>0</v>
      </c>
      <c r="Q17" s="46" t="s">
        <v>30</v>
      </c>
      <c r="R17" s="7">
        <f t="shared" si="35"/>
        <v>0</v>
      </c>
      <c r="S17" s="7">
        <f t="shared" si="36"/>
        <v>0</v>
      </c>
      <c r="T17" s="8">
        <f t="shared" si="37"/>
        <v>0</v>
      </c>
      <c r="U17" s="62"/>
      <c r="V17" s="62"/>
      <c r="W17" s="62"/>
      <c r="X17" s="62"/>
      <c r="Y17" s="62"/>
      <c r="Z17" s="62"/>
      <c r="AA17" s="62"/>
      <c r="AB17" s="62"/>
      <c r="AC17" s="62"/>
    </row>
    <row r="18" spans="1:29" s="84" customFormat="1" ht="48" x14ac:dyDescent="0.25">
      <c r="A18" s="52" t="s">
        <v>66</v>
      </c>
      <c r="B18" s="44" t="s">
        <v>42</v>
      </c>
      <c r="C18" s="72">
        <v>963</v>
      </c>
      <c r="D18" s="71" t="s">
        <v>53</v>
      </c>
      <c r="E18" s="6" t="s">
        <v>15</v>
      </c>
      <c r="F18" s="6" t="s">
        <v>35</v>
      </c>
      <c r="G18" s="45">
        <v>5</v>
      </c>
      <c r="H18" s="7"/>
      <c r="I18" s="7"/>
      <c r="J18" s="7"/>
      <c r="K18" s="7">
        <f t="shared" si="29"/>
        <v>0</v>
      </c>
      <c r="L18" s="7">
        <f t="shared" si="30"/>
        <v>0</v>
      </c>
      <c r="M18" s="7">
        <f t="shared" si="31"/>
        <v>0</v>
      </c>
      <c r="N18" s="7">
        <f t="shared" si="32"/>
        <v>0</v>
      </c>
      <c r="O18" s="7">
        <f t="shared" si="33"/>
        <v>0</v>
      </c>
      <c r="P18" s="7">
        <f t="shared" si="34"/>
        <v>0</v>
      </c>
      <c r="Q18" s="46" t="s">
        <v>30</v>
      </c>
      <c r="R18" s="7">
        <f t="shared" si="35"/>
        <v>0</v>
      </c>
      <c r="S18" s="7">
        <f t="shared" si="36"/>
        <v>0</v>
      </c>
      <c r="T18" s="8">
        <f t="shared" si="37"/>
        <v>0</v>
      </c>
      <c r="U18" s="62"/>
      <c r="V18" s="62"/>
      <c r="W18" s="62"/>
      <c r="X18" s="62"/>
      <c r="Y18" s="62"/>
      <c r="Z18" s="62"/>
      <c r="AA18" s="62"/>
      <c r="AB18" s="62"/>
      <c r="AC18" s="62"/>
    </row>
    <row r="19" spans="1:29" s="84" customFormat="1" ht="48" x14ac:dyDescent="0.25">
      <c r="A19" s="52" t="s">
        <v>67</v>
      </c>
      <c r="B19" s="44" t="s">
        <v>42</v>
      </c>
      <c r="C19" s="72">
        <v>496</v>
      </c>
      <c r="D19" s="71" t="s">
        <v>54</v>
      </c>
      <c r="E19" s="6" t="s">
        <v>16</v>
      </c>
      <c r="F19" s="6" t="s">
        <v>35</v>
      </c>
      <c r="G19" s="45">
        <v>276.27999999999997</v>
      </c>
      <c r="H19" s="7"/>
      <c r="I19" s="7"/>
      <c r="J19" s="7"/>
      <c r="K19" s="7">
        <f t="shared" si="29"/>
        <v>0</v>
      </c>
      <c r="L19" s="7">
        <f t="shared" si="30"/>
        <v>0</v>
      </c>
      <c r="M19" s="7">
        <f t="shared" si="31"/>
        <v>0</v>
      </c>
      <c r="N19" s="7">
        <f t="shared" si="32"/>
        <v>0</v>
      </c>
      <c r="O19" s="7">
        <f t="shared" si="33"/>
        <v>0</v>
      </c>
      <c r="P19" s="7">
        <f t="shared" si="34"/>
        <v>0</v>
      </c>
      <c r="Q19" s="46" t="s">
        <v>30</v>
      </c>
      <c r="R19" s="7">
        <f t="shared" si="35"/>
        <v>0</v>
      </c>
      <c r="S19" s="7">
        <f t="shared" si="36"/>
        <v>0</v>
      </c>
      <c r="T19" s="8">
        <f t="shared" si="37"/>
        <v>0</v>
      </c>
      <c r="U19" s="62"/>
      <c r="V19" s="62"/>
      <c r="W19" s="62"/>
      <c r="X19" s="62"/>
      <c r="Y19" s="62"/>
      <c r="Z19" s="62"/>
      <c r="AA19" s="62"/>
      <c r="AB19" s="62"/>
      <c r="AC19" s="62"/>
    </row>
    <row r="20" spans="1:29" s="84" customFormat="1" x14ac:dyDescent="0.25">
      <c r="A20" s="52" t="s">
        <v>68</v>
      </c>
      <c r="B20" s="44" t="s">
        <v>42</v>
      </c>
      <c r="C20" s="72">
        <v>497</v>
      </c>
      <c r="D20" s="71" t="s">
        <v>47</v>
      </c>
      <c r="E20" s="6" t="s">
        <v>16</v>
      </c>
      <c r="F20" s="6" t="s">
        <v>35</v>
      </c>
      <c r="G20" s="45">
        <v>276.27999999999997</v>
      </c>
      <c r="H20" s="7"/>
      <c r="I20" s="7"/>
      <c r="J20" s="7"/>
      <c r="K20" s="7">
        <f t="shared" si="29"/>
        <v>0</v>
      </c>
      <c r="L20" s="7">
        <f t="shared" si="30"/>
        <v>0</v>
      </c>
      <c r="M20" s="7">
        <f t="shared" si="31"/>
        <v>0</v>
      </c>
      <c r="N20" s="7">
        <f t="shared" si="32"/>
        <v>0</v>
      </c>
      <c r="O20" s="7">
        <f t="shared" si="33"/>
        <v>0</v>
      </c>
      <c r="P20" s="7">
        <f t="shared" si="34"/>
        <v>0</v>
      </c>
      <c r="Q20" s="46" t="s">
        <v>30</v>
      </c>
      <c r="R20" s="7">
        <f t="shared" si="35"/>
        <v>0</v>
      </c>
      <c r="S20" s="7">
        <f t="shared" si="36"/>
        <v>0</v>
      </c>
      <c r="T20" s="8">
        <f t="shared" si="37"/>
        <v>0</v>
      </c>
      <c r="U20" s="62"/>
      <c r="V20" s="62"/>
      <c r="W20" s="62"/>
      <c r="X20" s="62"/>
      <c r="Y20" s="62"/>
      <c r="Z20" s="62"/>
      <c r="AA20" s="62"/>
      <c r="AB20" s="62"/>
      <c r="AC20" s="62"/>
    </row>
    <row r="21" spans="1:29" s="84" customFormat="1" ht="48" x14ac:dyDescent="0.25">
      <c r="A21" s="52" t="s">
        <v>69</v>
      </c>
      <c r="B21" s="44" t="s">
        <v>22</v>
      </c>
      <c r="C21" s="72">
        <v>100722</v>
      </c>
      <c r="D21" s="71" t="s">
        <v>19</v>
      </c>
      <c r="E21" s="6" t="s">
        <v>16</v>
      </c>
      <c r="F21" s="6" t="s">
        <v>35</v>
      </c>
      <c r="G21" s="45">
        <v>371.39</v>
      </c>
      <c r="H21" s="7"/>
      <c r="I21" s="7"/>
      <c r="J21" s="7"/>
      <c r="K21" s="7">
        <f t="shared" si="29"/>
        <v>0</v>
      </c>
      <c r="L21" s="7">
        <f t="shared" si="30"/>
        <v>0</v>
      </c>
      <c r="M21" s="7">
        <f t="shared" si="31"/>
        <v>0</v>
      </c>
      <c r="N21" s="7">
        <f t="shared" si="32"/>
        <v>0</v>
      </c>
      <c r="O21" s="7">
        <f t="shared" si="33"/>
        <v>0</v>
      </c>
      <c r="P21" s="7">
        <f t="shared" si="34"/>
        <v>0</v>
      </c>
      <c r="Q21" s="46" t="s">
        <v>30</v>
      </c>
      <c r="R21" s="7">
        <f t="shared" si="35"/>
        <v>0</v>
      </c>
      <c r="S21" s="7">
        <f t="shared" si="36"/>
        <v>0</v>
      </c>
      <c r="T21" s="8">
        <f t="shared" si="37"/>
        <v>0</v>
      </c>
      <c r="U21" s="62"/>
      <c r="V21" s="62"/>
      <c r="W21" s="62"/>
      <c r="X21" s="62"/>
      <c r="Y21" s="62"/>
      <c r="Z21" s="62"/>
      <c r="AA21" s="62"/>
      <c r="AB21" s="62"/>
      <c r="AC21" s="62"/>
    </row>
    <row r="22" spans="1:29" s="84" customFormat="1" ht="48" x14ac:dyDescent="0.25">
      <c r="A22" s="52" t="s">
        <v>70</v>
      </c>
      <c r="B22" s="44" t="s">
        <v>22</v>
      </c>
      <c r="C22" s="72">
        <v>100760</v>
      </c>
      <c r="D22" s="71" t="s">
        <v>20</v>
      </c>
      <c r="E22" s="6" t="s">
        <v>16</v>
      </c>
      <c r="F22" s="6" t="s">
        <v>35</v>
      </c>
      <c r="G22" s="45">
        <v>371.39</v>
      </c>
      <c r="H22" s="7"/>
      <c r="I22" s="7"/>
      <c r="J22" s="7"/>
      <c r="K22" s="7">
        <f t="shared" si="29"/>
        <v>0</v>
      </c>
      <c r="L22" s="7">
        <f t="shared" si="30"/>
        <v>0</v>
      </c>
      <c r="M22" s="7">
        <f t="shared" si="31"/>
        <v>0</v>
      </c>
      <c r="N22" s="7">
        <f t="shared" si="32"/>
        <v>0</v>
      </c>
      <c r="O22" s="7">
        <f t="shared" si="33"/>
        <v>0</v>
      </c>
      <c r="P22" s="7">
        <f t="shared" si="34"/>
        <v>0</v>
      </c>
      <c r="Q22" s="46" t="s">
        <v>30</v>
      </c>
      <c r="R22" s="7">
        <f t="shared" si="35"/>
        <v>0</v>
      </c>
      <c r="S22" s="7">
        <f t="shared" si="36"/>
        <v>0</v>
      </c>
      <c r="T22" s="8">
        <f t="shared" si="37"/>
        <v>0</v>
      </c>
      <c r="U22" s="62"/>
      <c r="V22" s="62"/>
      <c r="W22" s="62"/>
      <c r="X22" s="62"/>
      <c r="Y22" s="62"/>
      <c r="Z22" s="62"/>
      <c r="AA22" s="62"/>
      <c r="AB22" s="62"/>
      <c r="AC22" s="62"/>
    </row>
    <row r="23" spans="1:29" s="84" customFormat="1" x14ac:dyDescent="0.25">
      <c r="A23" s="52" t="s">
        <v>71</v>
      </c>
      <c r="B23" s="44" t="s">
        <v>42</v>
      </c>
      <c r="C23" s="72">
        <v>967</v>
      </c>
      <c r="D23" s="71" t="s">
        <v>55</v>
      </c>
      <c r="E23" s="6" t="s">
        <v>16</v>
      </c>
      <c r="F23" s="6" t="s">
        <v>35</v>
      </c>
      <c r="G23" s="45">
        <v>5.78</v>
      </c>
      <c r="H23" s="7"/>
      <c r="I23" s="7"/>
      <c r="J23" s="7"/>
      <c r="K23" s="7">
        <f t="shared" si="29"/>
        <v>0</v>
      </c>
      <c r="L23" s="7">
        <f t="shared" si="30"/>
        <v>0</v>
      </c>
      <c r="M23" s="7">
        <f t="shared" si="31"/>
        <v>0</v>
      </c>
      <c r="N23" s="7">
        <f t="shared" si="32"/>
        <v>0</v>
      </c>
      <c r="O23" s="7">
        <f t="shared" si="33"/>
        <v>0</v>
      </c>
      <c r="P23" s="7">
        <f t="shared" si="34"/>
        <v>0</v>
      </c>
      <c r="Q23" s="46" t="s">
        <v>30</v>
      </c>
      <c r="R23" s="7">
        <f t="shared" si="35"/>
        <v>0</v>
      </c>
      <c r="S23" s="7">
        <f t="shared" si="36"/>
        <v>0</v>
      </c>
      <c r="T23" s="8">
        <f t="shared" si="37"/>
        <v>0</v>
      </c>
      <c r="U23" s="62"/>
      <c r="V23" s="62"/>
      <c r="W23" s="62"/>
      <c r="X23" s="62"/>
      <c r="Y23" s="62"/>
      <c r="Z23" s="62"/>
      <c r="AA23" s="62"/>
      <c r="AB23" s="62"/>
      <c r="AC23" s="62"/>
    </row>
    <row r="24" spans="1:29" s="84" customFormat="1" ht="36" x14ac:dyDescent="0.25">
      <c r="A24" s="52" t="s">
        <v>72</v>
      </c>
      <c r="B24" s="44" t="s">
        <v>22</v>
      </c>
      <c r="C24" s="72">
        <v>99059</v>
      </c>
      <c r="D24" s="71" t="s">
        <v>45</v>
      </c>
      <c r="E24" s="6" t="s">
        <v>18</v>
      </c>
      <c r="F24" s="6" t="s">
        <v>35</v>
      </c>
      <c r="G24" s="45">
        <v>203.68</v>
      </c>
      <c r="H24" s="7"/>
      <c r="I24" s="7"/>
      <c r="J24" s="7"/>
      <c r="K24" s="7">
        <f t="shared" si="29"/>
        <v>0</v>
      </c>
      <c r="L24" s="7">
        <f t="shared" si="30"/>
        <v>0</v>
      </c>
      <c r="M24" s="7">
        <f t="shared" si="31"/>
        <v>0</v>
      </c>
      <c r="N24" s="7">
        <f t="shared" si="32"/>
        <v>0</v>
      </c>
      <c r="O24" s="7">
        <f t="shared" si="33"/>
        <v>0</v>
      </c>
      <c r="P24" s="7">
        <f t="shared" si="34"/>
        <v>0</v>
      </c>
      <c r="Q24" s="46" t="s">
        <v>30</v>
      </c>
      <c r="R24" s="7">
        <f t="shared" si="35"/>
        <v>0</v>
      </c>
      <c r="S24" s="7">
        <f t="shared" si="36"/>
        <v>0</v>
      </c>
      <c r="T24" s="8">
        <f t="shared" si="37"/>
        <v>0</v>
      </c>
      <c r="U24" s="62"/>
      <c r="V24" s="62"/>
      <c r="W24" s="62"/>
      <c r="X24" s="62"/>
      <c r="Y24" s="62"/>
      <c r="Z24" s="62"/>
      <c r="AA24" s="62"/>
      <c r="AB24" s="62"/>
      <c r="AC24" s="62"/>
    </row>
    <row r="25" spans="1:29" s="84" customFormat="1" x14ac:dyDescent="0.25">
      <c r="A25" s="21"/>
      <c r="B25" s="21"/>
      <c r="C25" s="9"/>
      <c r="D25" s="10"/>
      <c r="E25" s="11"/>
      <c r="F25" s="11"/>
      <c r="G25" s="12"/>
      <c r="H25" s="12"/>
      <c r="I25" s="12"/>
      <c r="J25" s="13"/>
      <c r="K25" s="13"/>
      <c r="L25" s="13"/>
      <c r="M25" s="13"/>
      <c r="N25" s="14"/>
      <c r="O25" s="14"/>
      <c r="P25" s="14"/>
      <c r="Q25" s="14"/>
      <c r="R25" s="14"/>
      <c r="S25" s="14"/>
      <c r="T25" s="15"/>
      <c r="U25" s="62"/>
      <c r="V25" s="62"/>
      <c r="W25" s="62"/>
      <c r="X25" s="62"/>
      <c r="Y25" s="62"/>
      <c r="Z25" s="62"/>
      <c r="AA25" s="62"/>
      <c r="AB25" s="62"/>
      <c r="AC25" s="62"/>
    </row>
    <row r="26" spans="1:29" s="84" customFormat="1" x14ac:dyDescent="0.25">
      <c r="A26" s="47">
        <v>2</v>
      </c>
      <c r="B26" s="73"/>
      <c r="C26" s="74"/>
      <c r="D26" s="50" t="s">
        <v>75</v>
      </c>
      <c r="E26" s="75"/>
      <c r="F26" s="75"/>
      <c r="G26" s="76"/>
      <c r="H26" s="76"/>
      <c r="I26" s="76"/>
      <c r="J26" s="77"/>
      <c r="K26" s="79">
        <f t="shared" ref="K26:M26" si="38">SUBTOTAL(9,K28:K31)</f>
        <v>0</v>
      </c>
      <c r="L26" s="79">
        <f t="shared" si="38"/>
        <v>0</v>
      </c>
      <c r="M26" s="79">
        <f t="shared" si="38"/>
        <v>0</v>
      </c>
      <c r="N26" s="78"/>
      <c r="O26" s="78"/>
      <c r="P26" s="78"/>
      <c r="Q26" s="78"/>
      <c r="R26" s="79">
        <f t="shared" ref="R26:S26" si="39">SUBTOTAL(9,R28:R31)</f>
        <v>0</v>
      </c>
      <c r="S26" s="79">
        <f t="shared" si="39"/>
        <v>0</v>
      </c>
      <c r="T26" s="79">
        <f>SUBTOTAL(9,T28:T31)</f>
        <v>0</v>
      </c>
      <c r="U26" s="62"/>
      <c r="V26" s="62"/>
      <c r="W26" s="62"/>
      <c r="X26" s="62"/>
      <c r="Y26" s="62"/>
      <c r="Z26" s="62"/>
      <c r="AA26" s="62"/>
      <c r="AB26" s="62"/>
      <c r="AC26" s="62"/>
    </row>
    <row r="27" spans="1:29" s="84" customFormat="1" x14ac:dyDescent="0.25">
      <c r="A27" s="47" t="s">
        <v>11</v>
      </c>
      <c r="B27" s="48"/>
      <c r="C27" s="49"/>
      <c r="D27" s="50" t="s">
        <v>76</v>
      </c>
      <c r="E27" s="50"/>
      <c r="F27" s="50"/>
      <c r="G27" s="51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62"/>
      <c r="V27" s="62"/>
      <c r="W27" s="62"/>
      <c r="X27" s="62"/>
      <c r="Y27" s="62"/>
      <c r="Z27" s="62"/>
      <c r="AA27" s="62"/>
      <c r="AB27" s="62"/>
      <c r="AC27" s="62"/>
    </row>
    <row r="28" spans="1:29" s="84" customFormat="1" ht="36" x14ac:dyDescent="0.25">
      <c r="A28" s="52" t="s">
        <v>74</v>
      </c>
      <c r="B28" s="44" t="s">
        <v>22</v>
      </c>
      <c r="C28" s="72">
        <v>97635</v>
      </c>
      <c r="D28" s="71" t="s">
        <v>41</v>
      </c>
      <c r="E28" s="6" t="s">
        <v>16</v>
      </c>
      <c r="F28" s="6" t="s">
        <v>34</v>
      </c>
      <c r="G28" s="45">
        <v>87.38</v>
      </c>
      <c r="H28" s="7"/>
      <c r="I28" s="7"/>
      <c r="J28" s="7"/>
      <c r="K28" s="7">
        <f t="shared" ref="K28:K31" si="40">ROUND((H28*G28),2)</f>
        <v>0</v>
      </c>
      <c r="L28" s="7">
        <f t="shared" ref="L28:L31" si="41">ROUND((I28*G28),2)</f>
        <v>0</v>
      </c>
      <c r="M28" s="7">
        <f t="shared" ref="M28:M31" si="42">ROUND((L28+K28),2)</f>
        <v>0</v>
      </c>
      <c r="N28" s="7">
        <f t="shared" ref="N28:N31" si="43">ROUND((IF(Q28="BDI 1",((1+($T$3/100))*H28),((1+($T$4/100))*H28))),2)</f>
        <v>0</v>
      </c>
      <c r="O28" s="7">
        <f t="shared" ref="O28:O31" si="44">ROUND((IF(Q28="BDI 1",((1+($T$3/100))*I28),((1+($T$4/100))*I28))),2)</f>
        <v>0</v>
      </c>
      <c r="P28" s="7">
        <f t="shared" ref="P28:P31" si="45">ROUND((N28+O28),2)</f>
        <v>0</v>
      </c>
      <c r="Q28" s="46" t="s">
        <v>30</v>
      </c>
      <c r="R28" s="7">
        <f t="shared" ref="R28:R31" si="46">ROUND(N28*G28,2)</f>
        <v>0</v>
      </c>
      <c r="S28" s="7">
        <f t="shared" ref="S28:S31" si="47">ROUND(O28*G28,2)</f>
        <v>0</v>
      </c>
      <c r="T28" s="8">
        <f t="shared" ref="T28:T31" si="48">ROUND(R28+S28,2)</f>
        <v>0</v>
      </c>
      <c r="U28" s="62"/>
      <c r="V28" s="62"/>
      <c r="W28" s="62"/>
      <c r="X28" s="62"/>
      <c r="Y28" s="62"/>
      <c r="Z28" s="62"/>
      <c r="AA28" s="62"/>
      <c r="AB28" s="62"/>
      <c r="AC28" s="62"/>
    </row>
    <row r="29" spans="1:29" s="84" customFormat="1" ht="24" x14ac:dyDescent="0.25">
      <c r="A29" s="52" t="s">
        <v>60</v>
      </c>
      <c r="B29" s="44" t="s">
        <v>22</v>
      </c>
      <c r="C29" s="72">
        <v>94342</v>
      </c>
      <c r="D29" s="71" t="s">
        <v>40</v>
      </c>
      <c r="E29" s="6" t="s">
        <v>17</v>
      </c>
      <c r="F29" s="6" t="s">
        <v>35</v>
      </c>
      <c r="G29" s="45">
        <v>13.1</v>
      </c>
      <c r="H29" s="7"/>
      <c r="I29" s="7"/>
      <c r="J29" s="7"/>
      <c r="K29" s="7">
        <f t="shared" si="40"/>
        <v>0</v>
      </c>
      <c r="L29" s="7">
        <f t="shared" si="41"/>
        <v>0</v>
      </c>
      <c r="M29" s="7">
        <f t="shared" si="42"/>
        <v>0</v>
      </c>
      <c r="N29" s="7">
        <f t="shared" si="43"/>
        <v>0</v>
      </c>
      <c r="O29" s="7">
        <f t="shared" si="44"/>
        <v>0</v>
      </c>
      <c r="P29" s="7">
        <f t="shared" si="45"/>
        <v>0</v>
      </c>
      <c r="Q29" s="46" t="s">
        <v>30</v>
      </c>
      <c r="R29" s="7">
        <f t="shared" si="46"/>
        <v>0</v>
      </c>
      <c r="S29" s="7">
        <f t="shared" si="47"/>
        <v>0</v>
      </c>
      <c r="T29" s="8">
        <f t="shared" si="48"/>
        <v>0</v>
      </c>
      <c r="U29" s="62"/>
      <c r="V29" s="62"/>
      <c r="W29" s="62"/>
      <c r="X29" s="62"/>
      <c r="Y29" s="62"/>
      <c r="Z29" s="62"/>
      <c r="AA29" s="62"/>
      <c r="AB29" s="62"/>
      <c r="AC29" s="62"/>
    </row>
    <row r="30" spans="1:29" s="84" customFormat="1" ht="36" x14ac:dyDescent="0.25">
      <c r="A30" s="52" t="s">
        <v>61</v>
      </c>
      <c r="B30" s="44" t="s">
        <v>22</v>
      </c>
      <c r="C30" s="72">
        <v>100577</v>
      </c>
      <c r="D30" s="71" t="s">
        <v>46</v>
      </c>
      <c r="E30" s="6" t="s">
        <v>16</v>
      </c>
      <c r="F30" s="6" t="s">
        <v>35</v>
      </c>
      <c r="G30" s="45">
        <v>87.38</v>
      </c>
      <c r="H30" s="7"/>
      <c r="I30" s="7"/>
      <c r="J30" s="7"/>
      <c r="K30" s="7">
        <f t="shared" si="40"/>
        <v>0</v>
      </c>
      <c r="L30" s="7">
        <f t="shared" si="41"/>
        <v>0</v>
      </c>
      <c r="M30" s="7">
        <f t="shared" si="42"/>
        <v>0</v>
      </c>
      <c r="N30" s="7">
        <f t="shared" si="43"/>
        <v>0</v>
      </c>
      <c r="O30" s="7">
        <f t="shared" si="44"/>
        <v>0</v>
      </c>
      <c r="P30" s="7">
        <f t="shared" si="45"/>
        <v>0</v>
      </c>
      <c r="Q30" s="46" t="s">
        <v>30</v>
      </c>
      <c r="R30" s="7">
        <f t="shared" si="46"/>
        <v>0</v>
      </c>
      <c r="S30" s="7">
        <f t="shared" si="47"/>
        <v>0</v>
      </c>
      <c r="T30" s="8">
        <f t="shared" si="48"/>
        <v>0</v>
      </c>
      <c r="U30" s="62"/>
      <c r="V30" s="62"/>
      <c r="W30" s="62"/>
      <c r="X30" s="62"/>
      <c r="Y30" s="62"/>
      <c r="Z30" s="62"/>
      <c r="AA30" s="62"/>
      <c r="AB30" s="62"/>
      <c r="AC30" s="62"/>
    </row>
    <row r="31" spans="1:29" s="84" customFormat="1" ht="60" x14ac:dyDescent="0.25">
      <c r="A31" s="52" t="s">
        <v>62</v>
      </c>
      <c r="B31" s="44" t="s">
        <v>22</v>
      </c>
      <c r="C31" s="72">
        <v>101864</v>
      </c>
      <c r="D31" s="71" t="s">
        <v>21</v>
      </c>
      <c r="E31" s="6" t="s">
        <v>16</v>
      </c>
      <c r="F31" s="6" t="s">
        <v>35</v>
      </c>
      <c r="G31" s="45">
        <v>87.38</v>
      </c>
      <c r="H31" s="7"/>
      <c r="I31" s="7"/>
      <c r="J31" s="7"/>
      <c r="K31" s="7">
        <f t="shared" si="40"/>
        <v>0</v>
      </c>
      <c r="L31" s="7">
        <f t="shared" si="41"/>
        <v>0</v>
      </c>
      <c r="M31" s="7">
        <f t="shared" si="42"/>
        <v>0</v>
      </c>
      <c r="N31" s="7">
        <f t="shared" si="43"/>
        <v>0</v>
      </c>
      <c r="O31" s="7">
        <f t="shared" si="44"/>
        <v>0</v>
      </c>
      <c r="P31" s="7">
        <f t="shared" si="45"/>
        <v>0</v>
      </c>
      <c r="Q31" s="46" t="s">
        <v>30</v>
      </c>
      <c r="R31" s="7">
        <f t="shared" si="46"/>
        <v>0</v>
      </c>
      <c r="S31" s="7">
        <f t="shared" si="47"/>
        <v>0</v>
      </c>
      <c r="T31" s="8">
        <f t="shared" si="48"/>
        <v>0</v>
      </c>
      <c r="U31" s="62"/>
      <c r="V31" s="62"/>
      <c r="W31" s="62"/>
      <c r="X31" s="62"/>
      <c r="Y31" s="62"/>
      <c r="Z31" s="62"/>
      <c r="AA31" s="62"/>
      <c r="AB31" s="62"/>
      <c r="AC31" s="62"/>
    </row>
    <row r="32" spans="1:29" x14ac:dyDescent="0.25">
      <c r="A32" s="21"/>
      <c r="B32" s="21"/>
      <c r="C32" s="9"/>
      <c r="D32" s="10"/>
      <c r="E32" s="11"/>
      <c r="F32" s="11"/>
      <c r="G32" s="12"/>
      <c r="H32" s="12"/>
      <c r="I32" s="12"/>
      <c r="J32" s="13"/>
      <c r="K32" s="13"/>
      <c r="L32" s="13"/>
      <c r="M32" s="13"/>
      <c r="N32" s="14"/>
      <c r="O32" s="14"/>
      <c r="P32" s="14"/>
      <c r="Q32" s="14"/>
      <c r="R32" s="14"/>
      <c r="S32" s="14"/>
      <c r="T32" s="15"/>
    </row>
    <row r="33" spans="1:29" x14ac:dyDescent="0.25">
      <c r="A33" s="22"/>
      <c r="B33" s="22"/>
      <c r="C33" s="16"/>
      <c r="D33" s="17"/>
      <c r="E33" s="16"/>
      <c r="F33" s="16"/>
      <c r="G33" s="18"/>
      <c r="H33" s="18"/>
      <c r="I33" s="18"/>
      <c r="J33" s="19"/>
      <c r="K33" s="19"/>
      <c r="L33" s="19"/>
      <c r="M33" s="19"/>
      <c r="N33" s="14"/>
      <c r="O33" s="14"/>
      <c r="P33" s="14"/>
      <c r="Q33" s="14"/>
      <c r="R33" s="14"/>
      <c r="S33" s="14"/>
      <c r="T33" s="15"/>
      <c r="U33"/>
      <c r="V33"/>
      <c r="W33"/>
      <c r="X33"/>
      <c r="Y33"/>
      <c r="Z33"/>
      <c r="AA33"/>
      <c r="AB33"/>
      <c r="AC33"/>
    </row>
    <row r="34" spans="1:29" x14ac:dyDescent="0.25">
      <c r="A34" s="60" t="s">
        <v>14</v>
      </c>
      <c r="B34" s="61"/>
      <c r="C34" s="61"/>
      <c r="D34" s="61"/>
      <c r="E34" s="61"/>
      <c r="F34" s="61"/>
      <c r="G34" s="61"/>
      <c r="H34" s="61"/>
      <c r="I34" s="61"/>
      <c r="J34" s="61"/>
      <c r="K34" s="79">
        <f t="shared" ref="K34:M34" si="49">SUBTOTAL(9,K9:K31)</f>
        <v>0</v>
      </c>
      <c r="L34" s="79">
        <f t="shared" si="49"/>
        <v>0</v>
      </c>
      <c r="M34" s="79">
        <f t="shared" si="49"/>
        <v>0</v>
      </c>
      <c r="N34" s="61"/>
      <c r="O34" s="61"/>
      <c r="P34" s="61"/>
      <c r="Q34" s="55"/>
      <c r="R34" s="79">
        <f t="shared" ref="R34:S34" si="50">SUBTOTAL(9,R9:R31)</f>
        <v>0</v>
      </c>
      <c r="S34" s="79">
        <f t="shared" si="50"/>
        <v>0</v>
      </c>
      <c r="T34" s="79">
        <f>SUBTOTAL(9,T9:T31)</f>
        <v>0</v>
      </c>
      <c r="U34"/>
      <c r="V34"/>
      <c r="W34"/>
      <c r="X34"/>
      <c r="Y34"/>
      <c r="Z34"/>
      <c r="AA34"/>
      <c r="AB34"/>
      <c r="AC34"/>
    </row>
    <row r="35" spans="1:29" x14ac:dyDescent="0.25">
      <c r="A35" s="29"/>
      <c r="B35" s="29"/>
      <c r="C35" s="29"/>
      <c r="D35" s="29"/>
      <c r="E35" s="29"/>
      <c r="F35" s="29"/>
      <c r="G35" s="30"/>
      <c r="H35" s="30"/>
      <c r="I35" s="30"/>
      <c r="J35" s="31"/>
      <c r="K35" s="31"/>
      <c r="L35" s="68"/>
      <c r="M35" s="68"/>
      <c r="N35" s="31"/>
      <c r="O35" s="31"/>
      <c r="P35" s="32"/>
      <c r="Q35" s="32"/>
      <c r="R35" s="32"/>
      <c r="S35" s="32"/>
      <c r="T35" s="56"/>
      <c r="U35"/>
      <c r="V35"/>
      <c r="W35"/>
      <c r="X35"/>
      <c r="Y35"/>
      <c r="Z35"/>
      <c r="AA35"/>
      <c r="AB35"/>
      <c r="AC35"/>
    </row>
    <row r="36" spans="1:29" x14ac:dyDescent="0.25">
      <c r="A36" s="24"/>
      <c r="B36" s="24"/>
      <c r="C36" s="24"/>
      <c r="D36" s="33"/>
      <c r="E36" s="24"/>
      <c r="F36" s="24"/>
      <c r="G36" s="24"/>
      <c r="H36" s="33"/>
      <c r="I36" s="24"/>
      <c r="J36" s="24"/>
      <c r="K36" s="24"/>
      <c r="L36" s="24"/>
      <c r="M36" s="24"/>
      <c r="N36" s="26"/>
      <c r="O36" s="23"/>
      <c r="P36" s="26"/>
      <c r="Q36" s="26"/>
      <c r="R36" s="26"/>
      <c r="S36" s="94"/>
      <c r="T36" s="94"/>
      <c r="U36"/>
      <c r="V36"/>
      <c r="W36"/>
      <c r="X36"/>
      <c r="Y36"/>
      <c r="Z36"/>
      <c r="AA36"/>
      <c r="AB36"/>
      <c r="AC36"/>
    </row>
    <row r="37" spans="1:29" x14ac:dyDescent="0.25">
      <c r="A37" s="24"/>
      <c r="B37" s="24"/>
      <c r="C37" s="24"/>
      <c r="D37" s="33"/>
      <c r="E37" s="24"/>
      <c r="F37" s="24"/>
      <c r="G37" s="24"/>
      <c r="H37" s="24"/>
      <c r="I37" s="33"/>
      <c r="J37" s="26"/>
      <c r="K37" s="26"/>
      <c r="L37" s="26"/>
      <c r="M37" s="80"/>
      <c r="N37" s="80"/>
      <c r="O37" s="81"/>
      <c r="P37" s="80"/>
      <c r="Q37" s="26"/>
      <c r="R37" s="27"/>
      <c r="S37" s="27"/>
      <c r="T37" s="57"/>
      <c r="U37"/>
      <c r="V37"/>
      <c r="W37"/>
      <c r="X37"/>
      <c r="Y37"/>
      <c r="Z37"/>
      <c r="AA37"/>
      <c r="AB37"/>
      <c r="AC37"/>
    </row>
    <row r="38" spans="1:29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80"/>
      <c r="N38" s="80"/>
      <c r="O38" s="81"/>
      <c r="P38" s="82"/>
      <c r="Q38" s="23"/>
      <c r="R38" s="26"/>
      <c r="S38" s="26"/>
      <c r="T38" s="54"/>
      <c r="U38"/>
      <c r="V38"/>
      <c r="W38"/>
      <c r="X38"/>
      <c r="Y38"/>
      <c r="Z38"/>
      <c r="AA38"/>
      <c r="AB38"/>
      <c r="AC38"/>
    </row>
    <row r="39" spans="1:29" x14ac:dyDescent="0.25">
      <c r="A39" s="24"/>
      <c r="B39" s="24"/>
      <c r="C39" s="24"/>
      <c r="D39" s="33"/>
      <c r="E39" s="24"/>
      <c r="F39" s="24"/>
      <c r="G39" s="24"/>
      <c r="H39" s="33"/>
      <c r="I39" s="24"/>
      <c r="J39" s="26"/>
      <c r="K39" s="26"/>
      <c r="L39" s="26"/>
      <c r="M39" s="28"/>
      <c r="N39" s="28"/>
      <c r="O39" s="54"/>
      <c r="P39" s="23"/>
      <c r="Q39" s="23"/>
      <c r="R39" s="83"/>
      <c r="S39" s="28"/>
      <c r="T39" s="54"/>
      <c r="U39"/>
      <c r="V39"/>
      <c r="W39"/>
      <c r="X39"/>
      <c r="Y39"/>
      <c r="Z39"/>
      <c r="AA39"/>
      <c r="AB39"/>
      <c r="AC39"/>
    </row>
    <row r="40" spans="1:29" x14ac:dyDescent="0.25">
      <c r="A40" s="34"/>
      <c r="B40" s="34"/>
      <c r="C40" s="34"/>
      <c r="D40" s="34"/>
      <c r="E40" s="34"/>
      <c r="F40" s="34"/>
      <c r="G40" s="35"/>
      <c r="H40" s="35"/>
      <c r="I40" s="35"/>
      <c r="J40" s="36"/>
      <c r="K40" s="36"/>
      <c r="L40" s="36"/>
      <c r="M40" s="36"/>
      <c r="N40" s="36"/>
      <c r="O40" s="36"/>
      <c r="P40" s="37"/>
      <c r="Q40" s="37"/>
      <c r="R40" s="37"/>
      <c r="S40" s="37"/>
      <c r="T40" s="58"/>
      <c r="U40"/>
      <c r="V40"/>
      <c r="W40"/>
      <c r="X40"/>
      <c r="Y40"/>
      <c r="Z40"/>
      <c r="AA40"/>
      <c r="AB40"/>
      <c r="AC40"/>
    </row>
    <row r="41" spans="1:29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59"/>
      <c r="U41"/>
      <c r="V41"/>
      <c r="W41"/>
      <c r="X41"/>
      <c r="Y41"/>
      <c r="Z41"/>
      <c r="AA41"/>
      <c r="AB41"/>
      <c r="AC41"/>
    </row>
    <row r="42" spans="1:29" x14ac:dyDescent="0.25">
      <c r="H42" s="23"/>
      <c r="U42"/>
      <c r="V42"/>
      <c r="W42"/>
      <c r="X42"/>
      <c r="Y42"/>
      <c r="Z42"/>
      <c r="AA42"/>
      <c r="AB42"/>
      <c r="AC42"/>
    </row>
    <row r="43" spans="1:29" x14ac:dyDescent="0.25">
      <c r="H43" s="23"/>
      <c r="T43" s="69"/>
      <c r="U43"/>
      <c r="V43"/>
      <c r="W43"/>
      <c r="X43"/>
      <c r="Y43"/>
      <c r="Z43"/>
      <c r="AA43"/>
      <c r="AB43"/>
      <c r="AC43"/>
    </row>
    <row r="44" spans="1:29" x14ac:dyDescent="0.25">
      <c r="H44" s="23"/>
      <c r="U44"/>
      <c r="V44"/>
      <c r="W44"/>
      <c r="X44"/>
      <c r="Y44"/>
      <c r="Z44"/>
      <c r="AA44"/>
      <c r="AB44"/>
      <c r="AC44"/>
    </row>
    <row r="45" spans="1:29" x14ac:dyDescent="0.25">
      <c r="H45" s="23"/>
      <c r="T45" s="69"/>
      <c r="U45"/>
      <c r="V45"/>
      <c r="W45"/>
      <c r="X45"/>
      <c r="Y45"/>
      <c r="Z45"/>
      <c r="AA45"/>
      <c r="AB45"/>
      <c r="AC45"/>
    </row>
    <row r="46" spans="1:29" x14ac:dyDescent="0.25">
      <c r="H46" s="23"/>
      <c r="U46"/>
      <c r="V46"/>
      <c r="W46"/>
      <c r="X46"/>
      <c r="Y46"/>
      <c r="Z46"/>
      <c r="AA46"/>
      <c r="AB46"/>
      <c r="AC46"/>
    </row>
    <row r="47" spans="1:29" x14ac:dyDescent="0.25">
      <c r="H47" s="23"/>
      <c r="U47"/>
      <c r="V47"/>
      <c r="W47"/>
      <c r="X47"/>
      <c r="Y47"/>
      <c r="Z47"/>
      <c r="AA47"/>
      <c r="AB47"/>
      <c r="AC47"/>
    </row>
    <row r="48" spans="1:29" x14ac:dyDescent="0.25">
      <c r="H48" s="23"/>
      <c r="U48"/>
      <c r="V48"/>
      <c r="W48"/>
      <c r="X48"/>
      <c r="Y48"/>
      <c r="Z48"/>
      <c r="AA48"/>
      <c r="AB48"/>
      <c r="AC48"/>
    </row>
    <row r="49" spans="8:29" x14ac:dyDescent="0.25">
      <c r="H49" s="23"/>
      <c r="U49"/>
      <c r="V49"/>
      <c r="W49"/>
      <c r="X49"/>
      <c r="Y49"/>
      <c r="Z49"/>
      <c r="AA49"/>
      <c r="AB49"/>
      <c r="AC49"/>
    </row>
    <row r="50" spans="8:29" x14ac:dyDescent="0.25">
      <c r="H50" s="23"/>
      <c r="U50"/>
      <c r="V50"/>
      <c r="W50"/>
      <c r="X50"/>
      <c r="Y50"/>
      <c r="Z50"/>
      <c r="AA50"/>
      <c r="AB50"/>
      <c r="AC50"/>
    </row>
    <row r="51" spans="8:29" x14ac:dyDescent="0.25">
      <c r="H51" s="23"/>
      <c r="U51"/>
      <c r="V51"/>
      <c r="W51"/>
      <c r="X51"/>
      <c r="Y51"/>
      <c r="Z51"/>
      <c r="AA51"/>
      <c r="AB51"/>
      <c r="AC51"/>
    </row>
    <row r="52" spans="8:29" x14ac:dyDescent="0.25">
      <c r="H52" s="23"/>
      <c r="U52"/>
      <c r="V52"/>
      <c r="W52"/>
      <c r="X52"/>
      <c r="Y52"/>
      <c r="Z52"/>
      <c r="AA52"/>
      <c r="AB52"/>
      <c r="AC52"/>
    </row>
    <row r="53" spans="8:29" x14ac:dyDescent="0.25">
      <c r="H53" s="23"/>
      <c r="U53"/>
      <c r="V53"/>
      <c r="W53"/>
      <c r="X53"/>
      <c r="Y53"/>
      <c r="Z53"/>
      <c r="AA53"/>
      <c r="AB53"/>
      <c r="AC53"/>
    </row>
    <row r="54" spans="8:29" x14ac:dyDescent="0.25">
      <c r="H54" s="23"/>
      <c r="U54"/>
      <c r="V54"/>
      <c r="W54"/>
      <c r="X54"/>
      <c r="Y54"/>
      <c r="Z54"/>
      <c r="AA54"/>
      <c r="AB54"/>
      <c r="AC54"/>
    </row>
    <row r="55" spans="8:29" x14ac:dyDescent="0.25">
      <c r="H55" s="23"/>
      <c r="U55"/>
      <c r="V55"/>
      <c r="W55"/>
      <c r="X55"/>
      <c r="Y55"/>
      <c r="Z55"/>
      <c r="AA55"/>
      <c r="AB55"/>
      <c r="AC55"/>
    </row>
    <row r="56" spans="8:29" x14ac:dyDescent="0.25">
      <c r="H56" s="23"/>
      <c r="U56"/>
      <c r="V56"/>
      <c r="W56"/>
      <c r="X56"/>
      <c r="Y56"/>
      <c r="Z56"/>
      <c r="AA56"/>
      <c r="AB56"/>
      <c r="AC56"/>
    </row>
    <row r="57" spans="8:29" x14ac:dyDescent="0.25">
      <c r="H57" s="23"/>
      <c r="U57"/>
      <c r="V57"/>
      <c r="W57"/>
      <c r="X57"/>
      <c r="Y57"/>
      <c r="Z57"/>
      <c r="AA57"/>
      <c r="AB57"/>
      <c r="AC57"/>
    </row>
    <row r="58" spans="8:29" x14ac:dyDescent="0.25">
      <c r="H58" s="23"/>
      <c r="T58"/>
      <c r="U58"/>
      <c r="V58"/>
      <c r="W58"/>
      <c r="X58"/>
      <c r="Y58"/>
      <c r="Z58"/>
      <c r="AA58"/>
      <c r="AB58"/>
      <c r="AC58"/>
    </row>
    <row r="59" spans="8:29" x14ac:dyDescent="0.25">
      <c r="H59" s="23"/>
      <c r="T59"/>
      <c r="U59"/>
      <c r="V59"/>
      <c r="W59"/>
      <c r="X59"/>
      <c r="Y59"/>
      <c r="Z59"/>
      <c r="AA59"/>
      <c r="AB59"/>
      <c r="AC59"/>
    </row>
    <row r="60" spans="8:29" x14ac:dyDescent="0.25">
      <c r="H60" s="23"/>
      <c r="T60"/>
      <c r="U60"/>
      <c r="V60"/>
      <c r="W60"/>
      <c r="X60"/>
      <c r="Y60"/>
      <c r="Z60"/>
      <c r="AA60"/>
      <c r="AB60"/>
      <c r="AC60"/>
    </row>
    <row r="61" spans="8:29" x14ac:dyDescent="0.25">
      <c r="H61" s="23"/>
      <c r="T61"/>
      <c r="U61"/>
      <c r="V61"/>
      <c r="W61"/>
      <c r="X61"/>
      <c r="Y61"/>
      <c r="Z61"/>
      <c r="AA61"/>
      <c r="AB61"/>
      <c r="AC61"/>
    </row>
    <row r="62" spans="8:29" x14ac:dyDescent="0.25">
      <c r="H62" s="23"/>
      <c r="T62"/>
      <c r="U62"/>
      <c r="V62"/>
      <c r="W62"/>
      <c r="X62"/>
      <c r="Y62"/>
      <c r="Z62"/>
      <c r="AA62"/>
      <c r="AB62"/>
      <c r="AC62"/>
    </row>
    <row r="63" spans="8:29" x14ac:dyDescent="0.25">
      <c r="H63" s="23"/>
      <c r="T63"/>
      <c r="U63"/>
      <c r="V63"/>
      <c r="W63"/>
      <c r="X63"/>
      <c r="Y63"/>
      <c r="Z63"/>
      <c r="AA63"/>
      <c r="AB63"/>
      <c r="AC63"/>
    </row>
    <row r="64" spans="8:29" x14ac:dyDescent="0.25">
      <c r="H64" s="23"/>
      <c r="T64"/>
      <c r="U64"/>
      <c r="V64"/>
      <c r="W64"/>
      <c r="X64"/>
      <c r="Y64"/>
      <c r="Z64"/>
      <c r="AA64"/>
      <c r="AB64"/>
      <c r="AC64"/>
    </row>
    <row r="65" spans="8:29" x14ac:dyDescent="0.25">
      <c r="H65" s="23"/>
      <c r="T65"/>
      <c r="U65"/>
      <c r="V65"/>
      <c r="W65"/>
      <c r="X65"/>
      <c r="Y65"/>
      <c r="Z65"/>
      <c r="AA65"/>
      <c r="AB65"/>
      <c r="AC65"/>
    </row>
    <row r="66" spans="8:29" x14ac:dyDescent="0.25">
      <c r="H66" s="23"/>
      <c r="T66"/>
      <c r="U66"/>
      <c r="V66"/>
      <c r="W66"/>
      <c r="X66"/>
      <c r="Y66"/>
      <c r="Z66"/>
      <c r="AA66"/>
      <c r="AB66"/>
      <c r="AC66"/>
    </row>
    <row r="67" spans="8:29" x14ac:dyDescent="0.25">
      <c r="H67" s="23"/>
      <c r="T67"/>
      <c r="U67"/>
      <c r="V67"/>
      <c r="W67"/>
      <c r="X67"/>
      <c r="Y67"/>
      <c r="Z67"/>
      <c r="AA67"/>
      <c r="AB67"/>
      <c r="AC67"/>
    </row>
    <row r="68" spans="8:29" x14ac:dyDescent="0.25">
      <c r="H68" s="23"/>
      <c r="T68"/>
      <c r="U68"/>
      <c r="V68"/>
      <c r="W68"/>
      <c r="X68"/>
      <c r="Y68"/>
      <c r="Z68"/>
      <c r="AA68"/>
      <c r="AB68"/>
      <c r="AC68"/>
    </row>
    <row r="69" spans="8:29" x14ac:dyDescent="0.25">
      <c r="H69" s="23"/>
      <c r="T69"/>
      <c r="U69"/>
      <c r="V69"/>
      <c r="W69"/>
      <c r="X69"/>
      <c r="Y69"/>
      <c r="Z69"/>
      <c r="AA69"/>
      <c r="AB69"/>
      <c r="AC69"/>
    </row>
  </sheetData>
  <mergeCells count="17">
    <mergeCell ref="S36:T36"/>
    <mergeCell ref="A2:T2"/>
    <mergeCell ref="C3:P3"/>
    <mergeCell ref="C4:P4"/>
    <mergeCell ref="Q6:Q7"/>
    <mergeCell ref="K6:M6"/>
    <mergeCell ref="A1:T1"/>
    <mergeCell ref="C5:P5"/>
    <mergeCell ref="A6:A7"/>
    <mergeCell ref="C6:C7"/>
    <mergeCell ref="D6:D7"/>
    <mergeCell ref="E6:E7"/>
    <mergeCell ref="G6:G7"/>
    <mergeCell ref="H6:J6"/>
    <mergeCell ref="N6:P6"/>
    <mergeCell ref="R6:T6"/>
    <mergeCell ref="B6:B7"/>
  </mergeCells>
  <phoneticPr fontId="15" type="noConversion"/>
  <dataValidations disablePrompts="1" count="1">
    <dataValidation type="list" allowBlank="1" showInputMessage="1" showErrorMessage="1" sqref="Q11:Q25 Q28:Q31">
      <formula1>"BDI 1,BDI 2"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46" fitToHeight="0" orientation="landscape" r:id="rId1"/>
  <headerFooter differentOddEven="1">
    <oddHeader>&amp;L                                                                                                                                                    &amp;G 
&amp;C&amp;"Arial,Normal"&amp;10
PREFEITURA MUNICIPAL DE CAMPO BOM
Departamento de Planejamento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8"/>
  <sheetViews>
    <sheetView workbookViewId="0">
      <selection activeCell="J75" sqref="J75"/>
    </sheetView>
  </sheetViews>
  <sheetFormatPr defaultRowHeight="15" x14ac:dyDescent="0.25"/>
  <cols>
    <col min="17" max="17" width="21.140625" customWidth="1"/>
  </cols>
  <sheetData>
    <row r="1" spans="1:9" x14ac:dyDescent="0.25">
      <c r="A1">
        <v>7.5</v>
      </c>
    </row>
    <row r="2" spans="1:9" x14ac:dyDescent="0.25">
      <c r="A2">
        <v>9</v>
      </c>
    </row>
    <row r="3" spans="1:9" x14ac:dyDescent="0.25">
      <c r="A3">
        <v>2.52</v>
      </c>
    </row>
    <row r="4" spans="1:9" x14ac:dyDescent="0.25">
      <c r="A4">
        <v>3.15</v>
      </c>
    </row>
    <row r="5" spans="1:9" x14ac:dyDescent="0.25">
      <c r="A5">
        <v>3.84</v>
      </c>
    </row>
    <row r="6" spans="1:9" x14ac:dyDescent="0.25">
      <c r="A6">
        <v>8.5500000000000007</v>
      </c>
    </row>
    <row r="7" spans="1:9" x14ac:dyDescent="0.25">
      <c r="A7">
        <f>SUM(A1:A6)</f>
        <v>34.56</v>
      </c>
      <c r="B7">
        <f>A7*0.15</f>
        <v>5.1840000000000002</v>
      </c>
    </row>
    <row r="13" spans="1:9" x14ac:dyDescent="0.25">
      <c r="D13">
        <v>5.65</v>
      </c>
    </row>
    <row r="14" spans="1:9" x14ac:dyDescent="0.25">
      <c r="D14">
        <v>5.65</v>
      </c>
      <c r="F14">
        <v>1.2</v>
      </c>
    </row>
    <row r="15" spans="1:9" x14ac:dyDescent="0.25">
      <c r="D15">
        <v>6.75</v>
      </c>
      <c r="F15">
        <v>1.2</v>
      </c>
      <c r="I15">
        <f>1.2*1.65+1.2*1.3+2.4*2*0.35/2</f>
        <v>4.38</v>
      </c>
    </row>
    <row r="16" spans="1:9" x14ac:dyDescent="0.25">
      <c r="D16">
        <v>6.75</v>
      </c>
      <c r="F16">
        <v>2.4</v>
      </c>
    </row>
    <row r="17" spans="2:23" x14ac:dyDescent="0.25">
      <c r="D17">
        <v>2.65</v>
      </c>
      <c r="F17">
        <v>2.4</v>
      </c>
    </row>
    <row r="18" spans="2:23" x14ac:dyDescent="0.25">
      <c r="D18">
        <v>1.35</v>
      </c>
      <c r="F18">
        <f>SUM(F14:F17)</f>
        <v>7.1999999999999993</v>
      </c>
    </row>
    <row r="19" spans="2:23" x14ac:dyDescent="0.25">
      <c r="D19">
        <v>2.1</v>
      </c>
    </row>
    <row r="20" spans="2:23" x14ac:dyDescent="0.25">
      <c r="D20">
        <f>SUM(D13:D19)</f>
        <v>30.900000000000002</v>
      </c>
    </row>
    <row r="25" spans="2:23" x14ac:dyDescent="0.25">
      <c r="R25" t="s">
        <v>36</v>
      </c>
    </row>
    <row r="26" spans="2:23" x14ac:dyDescent="0.25">
      <c r="B26">
        <v>1.26</v>
      </c>
      <c r="C26">
        <v>3</v>
      </c>
      <c r="D26">
        <f>C26*B26</f>
        <v>3.7800000000000002</v>
      </c>
      <c r="G26">
        <v>0.3</v>
      </c>
      <c r="H26">
        <v>2</v>
      </c>
      <c r="I26">
        <f>H26*G26</f>
        <v>0.6</v>
      </c>
      <c r="M26">
        <f>N26*O26*P26*Q26</f>
        <v>0.4200000000000001</v>
      </c>
      <c r="N26">
        <v>3</v>
      </c>
      <c r="O26">
        <v>0.2</v>
      </c>
      <c r="P26">
        <v>0.2</v>
      </c>
      <c r="Q26">
        <v>3.5</v>
      </c>
      <c r="R26">
        <f>(O26*Q26*2+P26*Q26*2)*N26</f>
        <v>8.4</v>
      </c>
      <c r="T26">
        <f>Q26*N26*4</f>
        <v>42</v>
      </c>
      <c r="W26">
        <f>N26*Q26</f>
        <v>10.5</v>
      </c>
    </row>
    <row r="27" spans="2:23" x14ac:dyDescent="0.25">
      <c r="B27">
        <v>3.18</v>
      </c>
      <c r="C27">
        <v>5</v>
      </c>
      <c r="D27">
        <f t="shared" ref="D27:D46" si="0">C27*B27</f>
        <v>15.9</v>
      </c>
      <c r="G27">
        <v>1.3</v>
      </c>
      <c r="H27">
        <v>6</v>
      </c>
      <c r="I27">
        <f t="shared" ref="I27:I56" si="1">H27*G27</f>
        <v>7.8000000000000007</v>
      </c>
      <c r="M27">
        <f t="shared" ref="M27:M29" si="2">N27*O27*P27*Q27</f>
        <v>0.42</v>
      </c>
      <c r="N27">
        <v>5</v>
      </c>
      <c r="O27">
        <v>0.2</v>
      </c>
      <c r="P27">
        <v>0.15</v>
      </c>
      <c r="Q27">
        <v>2.8</v>
      </c>
      <c r="R27">
        <f t="shared" ref="R27:R29" si="3">(O27*Q27*2+P27*Q27*2)*N27</f>
        <v>9.8000000000000007</v>
      </c>
      <c r="T27">
        <f t="shared" ref="T27:T29" si="4">Q27*N27*4</f>
        <v>56</v>
      </c>
      <c r="W27">
        <f t="shared" ref="W27:W29" si="5">N27*Q27</f>
        <v>14</v>
      </c>
    </row>
    <row r="28" spans="2:23" x14ac:dyDescent="0.25">
      <c r="B28">
        <v>2.25</v>
      </c>
      <c r="C28">
        <v>5</v>
      </c>
      <c r="D28">
        <f t="shared" si="0"/>
        <v>11.25</v>
      </c>
      <c r="G28">
        <v>1</v>
      </c>
      <c r="H28">
        <v>3</v>
      </c>
      <c r="I28">
        <f t="shared" si="1"/>
        <v>3</v>
      </c>
      <c r="M28">
        <f t="shared" si="2"/>
        <v>0.19349999999999998</v>
      </c>
      <c r="N28">
        <v>2</v>
      </c>
      <c r="O28">
        <v>0.15</v>
      </c>
      <c r="P28">
        <v>0.15</v>
      </c>
      <c r="Q28">
        <v>4.3</v>
      </c>
      <c r="R28">
        <f t="shared" si="3"/>
        <v>5.1599999999999993</v>
      </c>
      <c r="T28">
        <f t="shared" si="4"/>
        <v>34.4</v>
      </c>
      <c r="W28">
        <f t="shared" si="5"/>
        <v>8.6</v>
      </c>
    </row>
    <row r="29" spans="2:23" x14ac:dyDescent="0.25">
      <c r="B29">
        <v>1.33</v>
      </c>
      <c r="C29">
        <v>5</v>
      </c>
      <c r="D29">
        <f t="shared" si="0"/>
        <v>6.65</v>
      </c>
      <c r="G29">
        <v>1.3</v>
      </c>
      <c r="H29">
        <v>3</v>
      </c>
      <c r="I29">
        <f t="shared" si="1"/>
        <v>3.9000000000000004</v>
      </c>
      <c r="M29">
        <f t="shared" si="2"/>
        <v>0.17549999999999999</v>
      </c>
      <c r="N29">
        <v>2</v>
      </c>
      <c r="O29">
        <v>0.15</v>
      </c>
      <c r="P29">
        <v>0.15</v>
      </c>
      <c r="Q29">
        <v>3.9</v>
      </c>
      <c r="R29">
        <f t="shared" si="3"/>
        <v>4.68</v>
      </c>
      <c r="T29">
        <f t="shared" si="4"/>
        <v>31.2</v>
      </c>
      <c r="W29">
        <f t="shared" si="5"/>
        <v>7.8</v>
      </c>
    </row>
    <row r="30" spans="2:23" x14ac:dyDescent="0.25">
      <c r="B30">
        <v>1.24</v>
      </c>
      <c r="C30">
        <v>5</v>
      </c>
      <c r="D30">
        <f t="shared" si="0"/>
        <v>6.2</v>
      </c>
      <c r="G30">
        <v>1.8</v>
      </c>
      <c r="H30">
        <v>3</v>
      </c>
      <c r="I30">
        <f t="shared" si="1"/>
        <v>5.4</v>
      </c>
      <c r="M30">
        <f>SUM(M26:M29)</f>
        <v>1.2090000000000001</v>
      </c>
      <c r="R30">
        <f>SUM(R26:R29)</f>
        <v>28.040000000000003</v>
      </c>
      <c r="T30">
        <f>SUM(T26:T29)</f>
        <v>163.6</v>
      </c>
      <c r="U30">
        <f>T30*1.1</f>
        <v>179.96</v>
      </c>
      <c r="W30">
        <f>SUM(W26:W29)</f>
        <v>40.9</v>
      </c>
    </row>
    <row r="31" spans="2:23" x14ac:dyDescent="0.25">
      <c r="B31">
        <v>1.27</v>
      </c>
      <c r="C31">
        <v>3</v>
      </c>
      <c r="D31">
        <f t="shared" si="0"/>
        <v>3.81</v>
      </c>
      <c r="G31">
        <v>1</v>
      </c>
      <c r="H31">
        <v>3</v>
      </c>
      <c r="I31">
        <f t="shared" si="1"/>
        <v>3</v>
      </c>
      <c r="U31">
        <f>U30*0.617</f>
        <v>111.03532</v>
      </c>
    </row>
    <row r="32" spans="2:23" x14ac:dyDescent="0.25">
      <c r="B32">
        <v>1.48</v>
      </c>
      <c r="C32">
        <v>3</v>
      </c>
      <c r="D32">
        <f t="shared" si="0"/>
        <v>4.4399999999999995</v>
      </c>
      <c r="G32">
        <v>1.3</v>
      </c>
      <c r="H32">
        <v>3</v>
      </c>
      <c r="I32">
        <f t="shared" si="1"/>
        <v>3.9000000000000004</v>
      </c>
    </row>
    <row r="33" spans="2:20" x14ac:dyDescent="0.25">
      <c r="B33">
        <v>1.28</v>
      </c>
      <c r="C33">
        <v>2</v>
      </c>
      <c r="D33">
        <f t="shared" si="0"/>
        <v>2.56</v>
      </c>
      <c r="G33">
        <v>0.6</v>
      </c>
      <c r="H33">
        <v>3</v>
      </c>
      <c r="I33">
        <f t="shared" si="1"/>
        <v>1.7999999999999998</v>
      </c>
    </row>
    <row r="34" spans="2:20" x14ac:dyDescent="0.25">
      <c r="B34">
        <v>1</v>
      </c>
      <c r="C34">
        <v>6</v>
      </c>
      <c r="D34">
        <f t="shared" si="0"/>
        <v>6</v>
      </c>
      <c r="G34">
        <v>0.3</v>
      </c>
      <c r="H34">
        <v>5</v>
      </c>
      <c r="I34">
        <f t="shared" si="1"/>
        <v>1.5</v>
      </c>
      <c r="M34">
        <f>N34*O34*P34</f>
        <v>0.34600000000000009</v>
      </c>
      <c r="N34">
        <v>8.65</v>
      </c>
      <c r="O34">
        <v>0.2</v>
      </c>
      <c r="P34">
        <v>0.2</v>
      </c>
      <c r="Q34">
        <f>N34*O34+N34*P34*2</f>
        <v>5.19</v>
      </c>
    </row>
    <row r="35" spans="2:20" x14ac:dyDescent="0.25">
      <c r="B35">
        <v>1.97</v>
      </c>
      <c r="C35">
        <v>5</v>
      </c>
      <c r="D35">
        <f t="shared" si="0"/>
        <v>9.85</v>
      </c>
      <c r="G35">
        <v>2</v>
      </c>
      <c r="H35">
        <v>3</v>
      </c>
      <c r="I35">
        <f t="shared" si="1"/>
        <v>6</v>
      </c>
      <c r="M35">
        <f t="shared" ref="M35:M39" si="6">N35*O35*P35</f>
        <v>0.39900000000000002</v>
      </c>
      <c r="N35">
        <f>6.65*2</f>
        <v>13.3</v>
      </c>
      <c r="O35">
        <v>0.15</v>
      </c>
      <c r="P35">
        <v>0.2</v>
      </c>
      <c r="Q35">
        <f t="shared" ref="Q35:Q39" si="7">N35*O35+N35*P35*2</f>
        <v>7.3150000000000004</v>
      </c>
    </row>
    <row r="36" spans="2:20" x14ac:dyDescent="0.25">
      <c r="B36">
        <v>1.32</v>
      </c>
      <c r="C36">
        <v>3</v>
      </c>
      <c r="D36">
        <f t="shared" si="0"/>
        <v>3.96</v>
      </c>
      <c r="G36">
        <v>1.3</v>
      </c>
      <c r="H36">
        <v>5</v>
      </c>
      <c r="I36">
        <f t="shared" si="1"/>
        <v>6.5</v>
      </c>
      <c r="M36">
        <f t="shared" si="6"/>
        <v>0.49320000000000008</v>
      </c>
      <c r="N36">
        <f>5.48*3</f>
        <v>16.440000000000001</v>
      </c>
      <c r="O36">
        <v>0.15</v>
      </c>
      <c r="P36">
        <v>0.2</v>
      </c>
      <c r="Q36">
        <f t="shared" si="7"/>
        <v>9.0420000000000016</v>
      </c>
    </row>
    <row r="37" spans="2:20" x14ac:dyDescent="0.25">
      <c r="B37">
        <v>1.43</v>
      </c>
      <c r="C37">
        <v>6</v>
      </c>
      <c r="D37">
        <f t="shared" si="0"/>
        <v>8.58</v>
      </c>
      <c r="G37">
        <v>1.3</v>
      </c>
      <c r="H37">
        <v>5</v>
      </c>
      <c r="I37">
        <f t="shared" si="1"/>
        <v>6.5</v>
      </c>
      <c r="M37">
        <f t="shared" si="6"/>
        <v>3.3000000000000002E-2</v>
      </c>
      <c r="N37">
        <v>1.1000000000000001</v>
      </c>
      <c r="O37">
        <v>0.15</v>
      </c>
      <c r="P37">
        <v>0.2</v>
      </c>
      <c r="Q37">
        <f t="shared" si="7"/>
        <v>0.60500000000000009</v>
      </c>
    </row>
    <row r="38" spans="2:20" x14ac:dyDescent="0.25">
      <c r="B38">
        <v>1.17</v>
      </c>
      <c r="C38">
        <v>3</v>
      </c>
      <c r="D38">
        <f t="shared" si="0"/>
        <v>3.51</v>
      </c>
      <c r="G38">
        <v>1.3</v>
      </c>
      <c r="H38">
        <v>5</v>
      </c>
      <c r="I38">
        <f t="shared" si="1"/>
        <v>6.5</v>
      </c>
      <c r="M38">
        <f t="shared" si="6"/>
        <v>6.1499999999999992E-2</v>
      </c>
      <c r="N38">
        <v>2.0499999999999998</v>
      </c>
      <c r="O38">
        <v>0.15</v>
      </c>
      <c r="P38">
        <v>0.2</v>
      </c>
      <c r="Q38">
        <f t="shared" si="7"/>
        <v>1.1274999999999999</v>
      </c>
    </row>
    <row r="39" spans="2:20" x14ac:dyDescent="0.25">
      <c r="B39">
        <v>1.92</v>
      </c>
      <c r="C39">
        <v>5</v>
      </c>
      <c r="D39">
        <f t="shared" si="0"/>
        <v>9.6</v>
      </c>
      <c r="G39">
        <v>0.3</v>
      </c>
      <c r="H39">
        <v>0</v>
      </c>
      <c r="I39">
        <f t="shared" si="1"/>
        <v>0</v>
      </c>
      <c r="M39">
        <f t="shared" si="6"/>
        <v>0.19500000000000001</v>
      </c>
      <c r="N39">
        <f>1.2+1.2+2.05*2</f>
        <v>6.5</v>
      </c>
      <c r="O39">
        <v>0.15</v>
      </c>
      <c r="P39">
        <v>0.2</v>
      </c>
      <c r="Q39">
        <f t="shared" si="7"/>
        <v>3.5750000000000002</v>
      </c>
    </row>
    <row r="40" spans="2:20" x14ac:dyDescent="0.25">
      <c r="B40">
        <v>1.02</v>
      </c>
      <c r="C40">
        <v>3</v>
      </c>
      <c r="D40">
        <f t="shared" si="0"/>
        <v>3.06</v>
      </c>
      <c r="G40">
        <v>2.2999999999999998</v>
      </c>
      <c r="H40">
        <v>3</v>
      </c>
      <c r="I40">
        <f t="shared" si="1"/>
        <v>6.8999999999999995</v>
      </c>
      <c r="M40">
        <f>SUM(M34:M39)</f>
        <v>1.5277000000000001</v>
      </c>
      <c r="N40">
        <f>SUM(N34:N39)</f>
        <v>48.04</v>
      </c>
      <c r="Q40">
        <f>SUM(Q34:Q39)</f>
        <v>26.854500000000005</v>
      </c>
    </row>
    <row r="41" spans="2:20" x14ac:dyDescent="0.25">
      <c r="B41">
        <v>1.34</v>
      </c>
      <c r="C41">
        <v>5</v>
      </c>
      <c r="D41">
        <f t="shared" si="0"/>
        <v>6.7</v>
      </c>
      <c r="G41">
        <v>2.1</v>
      </c>
      <c r="H41">
        <v>3</v>
      </c>
      <c r="I41">
        <f t="shared" si="1"/>
        <v>6.3000000000000007</v>
      </c>
      <c r="N41">
        <f>N40*4</f>
        <v>192.16</v>
      </c>
    </row>
    <row r="42" spans="2:20" x14ac:dyDescent="0.25">
      <c r="B42">
        <v>1.01</v>
      </c>
      <c r="C42">
        <v>8</v>
      </c>
      <c r="D42">
        <f t="shared" si="0"/>
        <v>8.08</v>
      </c>
      <c r="G42">
        <v>1.3</v>
      </c>
      <c r="H42">
        <v>5</v>
      </c>
      <c r="I42">
        <f t="shared" si="1"/>
        <v>6.5</v>
      </c>
      <c r="N42">
        <f>N41*1.1*0.395</f>
        <v>83.493520000000004</v>
      </c>
    </row>
    <row r="43" spans="2:20" x14ac:dyDescent="0.25">
      <c r="B43">
        <v>1.1200000000000001</v>
      </c>
      <c r="C43">
        <v>2</v>
      </c>
      <c r="D43">
        <f t="shared" si="0"/>
        <v>2.2400000000000002</v>
      </c>
      <c r="G43">
        <v>1</v>
      </c>
      <c r="H43">
        <v>3</v>
      </c>
      <c r="I43">
        <f t="shared" si="1"/>
        <v>3</v>
      </c>
    </row>
    <row r="44" spans="2:20" x14ac:dyDescent="0.25">
      <c r="B44">
        <v>0.95</v>
      </c>
      <c r="C44">
        <v>5</v>
      </c>
      <c r="D44">
        <f t="shared" si="0"/>
        <v>4.75</v>
      </c>
      <c r="G44">
        <v>2.2400000000000002</v>
      </c>
      <c r="H44">
        <v>3</v>
      </c>
      <c r="I44">
        <f t="shared" si="1"/>
        <v>6.7200000000000006</v>
      </c>
    </row>
    <row r="45" spans="2:20" x14ac:dyDescent="0.25">
      <c r="B45">
        <v>0.83</v>
      </c>
      <c r="C45">
        <v>0</v>
      </c>
      <c r="D45">
        <f t="shared" si="0"/>
        <v>0</v>
      </c>
      <c r="G45">
        <v>2.2999999999999998</v>
      </c>
      <c r="H45">
        <v>3</v>
      </c>
      <c r="I45">
        <f t="shared" si="1"/>
        <v>6.8999999999999995</v>
      </c>
    </row>
    <row r="46" spans="2:20" x14ac:dyDescent="0.25">
      <c r="B46">
        <v>1.1499999999999999</v>
      </c>
      <c r="C46">
        <v>5</v>
      </c>
      <c r="D46">
        <f t="shared" si="0"/>
        <v>5.75</v>
      </c>
      <c r="G46">
        <v>2.2999999999999998</v>
      </c>
      <c r="H46">
        <v>3</v>
      </c>
      <c r="I46">
        <f t="shared" si="1"/>
        <v>6.8999999999999995</v>
      </c>
      <c r="Q46">
        <f>48.04/0.15</f>
        <v>320.26666666666665</v>
      </c>
    </row>
    <row r="47" spans="2:20" x14ac:dyDescent="0.25">
      <c r="B47">
        <f>SUM(B26:B46)</f>
        <v>29.52</v>
      </c>
      <c r="D47" s="70">
        <f>SUM(D26:D46)</f>
        <v>126.66999999999999</v>
      </c>
      <c r="G47">
        <v>1.3</v>
      </c>
      <c r="H47">
        <v>5</v>
      </c>
      <c r="I47">
        <f t="shared" si="1"/>
        <v>6.5</v>
      </c>
      <c r="Q47">
        <v>321</v>
      </c>
      <c r="T47">
        <f>321+273</f>
        <v>594</v>
      </c>
    </row>
    <row r="48" spans="2:20" x14ac:dyDescent="0.25">
      <c r="G48">
        <v>1</v>
      </c>
      <c r="H48">
        <v>3</v>
      </c>
      <c r="I48">
        <f t="shared" si="1"/>
        <v>3</v>
      </c>
      <c r="Q48">
        <f>40.9/0.15</f>
        <v>272.66666666666669</v>
      </c>
      <c r="T48">
        <f>T47*1.04</f>
        <v>617.76</v>
      </c>
    </row>
    <row r="49" spans="4:25" x14ac:dyDescent="0.25">
      <c r="G49">
        <v>2.2000000000000002</v>
      </c>
      <c r="H49">
        <v>3</v>
      </c>
      <c r="I49">
        <f t="shared" si="1"/>
        <v>6.6000000000000005</v>
      </c>
      <c r="Q49">
        <v>273</v>
      </c>
      <c r="T49">
        <f>T48*0.245*1.1</f>
        <v>166.48632000000001</v>
      </c>
    </row>
    <row r="50" spans="4:25" x14ac:dyDescent="0.25">
      <c r="G50">
        <v>0.9</v>
      </c>
      <c r="H50">
        <v>3</v>
      </c>
      <c r="I50">
        <f t="shared" si="1"/>
        <v>2.7</v>
      </c>
    </row>
    <row r="51" spans="4:25" x14ac:dyDescent="0.25">
      <c r="G51">
        <v>0.3</v>
      </c>
      <c r="H51">
        <v>6</v>
      </c>
      <c r="I51">
        <f t="shared" si="1"/>
        <v>1.7999999999999998</v>
      </c>
    </row>
    <row r="52" spans="4:25" x14ac:dyDescent="0.25">
      <c r="D52">
        <f>0.83*3</f>
        <v>2.4899999999999998</v>
      </c>
      <c r="G52">
        <v>2</v>
      </c>
      <c r="H52">
        <v>3</v>
      </c>
      <c r="I52">
        <f t="shared" si="1"/>
        <v>6</v>
      </c>
    </row>
    <row r="53" spans="4:25" x14ac:dyDescent="0.25">
      <c r="D53">
        <f>1.15*3</f>
        <v>3.4499999999999997</v>
      </c>
      <c r="G53">
        <v>1.3</v>
      </c>
      <c r="H53">
        <v>8</v>
      </c>
      <c r="I53">
        <f t="shared" si="1"/>
        <v>10.4</v>
      </c>
    </row>
    <row r="54" spans="4:25" x14ac:dyDescent="0.25">
      <c r="D54">
        <f>1.3*3</f>
        <v>3.9000000000000004</v>
      </c>
      <c r="G54">
        <v>1.3</v>
      </c>
      <c r="H54">
        <v>2</v>
      </c>
      <c r="I54">
        <f t="shared" si="1"/>
        <v>2.6</v>
      </c>
    </row>
    <row r="55" spans="4:25" x14ac:dyDescent="0.25">
      <c r="D55">
        <f>0.3*3</f>
        <v>0.89999999999999991</v>
      </c>
      <c r="G55">
        <v>2.2999999999999998</v>
      </c>
      <c r="H55">
        <v>3</v>
      </c>
      <c r="I55">
        <f t="shared" si="1"/>
        <v>6.8999999999999995</v>
      </c>
    </row>
    <row r="56" spans="4:25" x14ac:dyDescent="0.25">
      <c r="D56">
        <f>SUM(D52:D55)</f>
        <v>10.74</v>
      </c>
      <c r="G56">
        <v>3</v>
      </c>
      <c r="H56">
        <v>0</v>
      </c>
      <c r="I56">
        <f t="shared" si="1"/>
        <v>0</v>
      </c>
    </row>
    <row r="57" spans="4:25" x14ac:dyDescent="0.25">
      <c r="G57">
        <f>SUM(G26:G56)</f>
        <v>44.239999999999995</v>
      </c>
      <c r="I57">
        <f>SUM(I26:I56)</f>
        <v>146.12</v>
      </c>
    </row>
    <row r="58" spans="4:25" x14ac:dyDescent="0.25">
      <c r="I58">
        <f>I57+D47</f>
        <v>272.78999999999996</v>
      </c>
    </row>
    <row r="62" spans="4:25" ht="48" x14ac:dyDescent="0.25">
      <c r="Q62" s="6" t="s">
        <v>37</v>
      </c>
    </row>
    <row r="64" spans="4:25" x14ac:dyDescent="0.25">
      <c r="Q64">
        <v>3</v>
      </c>
      <c r="R64">
        <v>0.2</v>
      </c>
      <c r="S64">
        <v>0.2</v>
      </c>
      <c r="T64">
        <v>3.5</v>
      </c>
      <c r="U64">
        <f>R64*Q64*T64</f>
        <v>2.1000000000000005</v>
      </c>
      <c r="V64">
        <f>Q64*S64*T64</f>
        <v>2.1000000000000005</v>
      </c>
      <c r="W64">
        <f>V64+U64</f>
        <v>4.2000000000000011</v>
      </c>
      <c r="Y64">
        <f>Q64*R64*S64*T64</f>
        <v>0.4200000000000001</v>
      </c>
    </row>
    <row r="65" spans="17:25" x14ac:dyDescent="0.25">
      <c r="Q65">
        <v>5</v>
      </c>
      <c r="R65">
        <v>0.15</v>
      </c>
      <c r="S65">
        <v>0.25</v>
      </c>
      <c r="T65">
        <v>2.8</v>
      </c>
      <c r="U65">
        <f t="shared" ref="U65:U67" si="8">R65*Q65*T65</f>
        <v>2.0999999999999996</v>
      </c>
      <c r="V65">
        <f t="shared" ref="V65:V67" si="9">Q65*S65*T65</f>
        <v>3.5</v>
      </c>
      <c r="W65">
        <f t="shared" ref="W65:W67" si="10">V65+U65</f>
        <v>5.6</v>
      </c>
      <c r="Y65">
        <f t="shared" ref="Y65:Y67" si="11">Q65*R65*S65*T65</f>
        <v>0.52499999999999991</v>
      </c>
    </row>
    <row r="66" spans="17:25" x14ac:dyDescent="0.25">
      <c r="Q66">
        <v>2</v>
      </c>
      <c r="R66">
        <v>0.15</v>
      </c>
      <c r="S66">
        <v>0.25</v>
      </c>
      <c r="T66">
        <v>4.3</v>
      </c>
      <c r="U66">
        <f t="shared" si="8"/>
        <v>1.2899999999999998</v>
      </c>
      <c r="V66">
        <f t="shared" si="9"/>
        <v>2.15</v>
      </c>
      <c r="W66">
        <f t="shared" si="10"/>
        <v>3.4399999999999995</v>
      </c>
      <c r="Y66">
        <f t="shared" si="11"/>
        <v>0.32249999999999995</v>
      </c>
    </row>
    <row r="67" spans="17:25" x14ac:dyDescent="0.25">
      <c r="Q67">
        <v>2</v>
      </c>
      <c r="R67">
        <v>0.15</v>
      </c>
      <c r="S67">
        <v>0.25</v>
      </c>
      <c r="T67">
        <v>3.9</v>
      </c>
      <c r="U67">
        <f t="shared" si="8"/>
        <v>1.17</v>
      </c>
      <c r="V67">
        <f t="shared" si="9"/>
        <v>1.95</v>
      </c>
      <c r="W67">
        <f t="shared" si="10"/>
        <v>3.12</v>
      </c>
      <c r="Y67">
        <f t="shared" si="11"/>
        <v>0.29249999999999998</v>
      </c>
    </row>
    <row r="68" spans="17:25" x14ac:dyDescent="0.25">
      <c r="W68">
        <f>SUM(W64:W67)</f>
        <v>16.36</v>
      </c>
      <c r="Y68">
        <f>SUM(Y64:Y67)</f>
        <v>1.56</v>
      </c>
    </row>
    <row r="69" spans="17:25" x14ac:dyDescent="0.25">
      <c r="W69">
        <f>W68*2</f>
        <v>32.72</v>
      </c>
    </row>
    <row r="71" spans="17:25" x14ac:dyDescent="0.25">
      <c r="Q71" t="s">
        <v>38</v>
      </c>
      <c r="V71" t="s">
        <v>36</v>
      </c>
    </row>
    <row r="72" spans="17:25" x14ac:dyDescent="0.25">
      <c r="Q72">
        <v>0.2</v>
      </c>
      <c r="R72">
        <v>0.2</v>
      </c>
      <c r="S72">
        <v>3</v>
      </c>
      <c r="T72">
        <v>4</v>
      </c>
      <c r="V72">
        <f>Q72*S72*T72</f>
        <v>2.4000000000000004</v>
      </c>
      <c r="W72">
        <f>R72*S72*T72</f>
        <v>2.4000000000000004</v>
      </c>
      <c r="X72">
        <f>W72+V72</f>
        <v>4.8000000000000007</v>
      </c>
    </row>
    <row r="73" spans="17:25" x14ac:dyDescent="0.25">
      <c r="Q73">
        <v>0.15</v>
      </c>
      <c r="R73">
        <v>0.25</v>
      </c>
      <c r="S73">
        <v>3</v>
      </c>
      <c r="T73">
        <v>9</v>
      </c>
      <c r="V73">
        <f t="shared" ref="V73:V74" si="12">Q73*S73*T73</f>
        <v>4.05</v>
      </c>
      <c r="W73">
        <f t="shared" ref="W73:W74" si="13">R73*S73*T73</f>
        <v>6.75</v>
      </c>
      <c r="X73">
        <f t="shared" ref="X73:X74" si="14">W73+V73</f>
        <v>10.8</v>
      </c>
    </row>
    <row r="74" spans="17:25" x14ac:dyDescent="0.25">
      <c r="Q74">
        <v>0.15</v>
      </c>
      <c r="R74">
        <v>0.25</v>
      </c>
      <c r="S74">
        <v>1.7</v>
      </c>
      <c r="T74">
        <v>4</v>
      </c>
      <c r="V74">
        <f t="shared" si="12"/>
        <v>1.02</v>
      </c>
      <c r="W74">
        <f t="shared" si="13"/>
        <v>1.7</v>
      </c>
      <c r="X74">
        <f t="shared" si="14"/>
        <v>2.7199999999999998</v>
      </c>
    </row>
    <row r="75" spans="17:25" x14ac:dyDescent="0.25">
      <c r="X75">
        <f>SUM(X72:X74)</f>
        <v>18.32</v>
      </c>
      <c r="Y75">
        <f>X75*2</f>
        <v>36.64</v>
      </c>
    </row>
    <row r="78" spans="17:25" x14ac:dyDescent="0.25">
      <c r="Q78" t="s">
        <v>39</v>
      </c>
    </row>
    <row r="79" spans="17:25" x14ac:dyDescent="0.25">
      <c r="Q79">
        <v>0.2</v>
      </c>
      <c r="R79">
        <v>0.3</v>
      </c>
      <c r="S79">
        <v>5.85</v>
      </c>
      <c r="T79">
        <v>2</v>
      </c>
      <c r="V79">
        <f t="shared" ref="V79:V87" si="15">Q79*S79*T79</f>
        <v>2.34</v>
      </c>
      <c r="W79">
        <f t="shared" ref="W79:W87" si="16">R79*S79*T79</f>
        <v>3.51</v>
      </c>
      <c r="X79">
        <f>W79</f>
        <v>3.51</v>
      </c>
      <c r="Y79">
        <f>X79+W79+V79</f>
        <v>9.36</v>
      </c>
    </row>
    <row r="80" spans="17:25" x14ac:dyDescent="0.25">
      <c r="Q80">
        <v>0.15</v>
      </c>
      <c r="R80">
        <v>0.3</v>
      </c>
      <c r="S80">
        <v>2.85</v>
      </c>
      <c r="T80">
        <v>1</v>
      </c>
      <c r="V80">
        <f t="shared" si="15"/>
        <v>0.42749999999999999</v>
      </c>
      <c r="W80">
        <f t="shared" si="16"/>
        <v>0.85499999999999998</v>
      </c>
      <c r="X80">
        <f t="shared" ref="X80:X87" si="17">W80</f>
        <v>0.85499999999999998</v>
      </c>
      <c r="Y80">
        <f t="shared" ref="Y80:Y87" si="18">X80+W80+V80</f>
        <v>2.1375000000000002</v>
      </c>
    </row>
    <row r="81" spans="17:25" x14ac:dyDescent="0.25">
      <c r="Q81">
        <v>0.15</v>
      </c>
      <c r="R81">
        <v>0.3</v>
      </c>
      <c r="S81">
        <v>5.85</v>
      </c>
      <c r="T81">
        <v>1</v>
      </c>
      <c r="V81">
        <f t="shared" si="15"/>
        <v>0.87749999999999995</v>
      </c>
      <c r="W81">
        <f t="shared" si="16"/>
        <v>1.7549999999999999</v>
      </c>
      <c r="X81">
        <f t="shared" si="17"/>
        <v>1.7549999999999999</v>
      </c>
      <c r="Y81">
        <f t="shared" si="18"/>
        <v>4.3874999999999993</v>
      </c>
    </row>
    <row r="82" spans="17:25" x14ac:dyDescent="0.25">
      <c r="Q82">
        <v>0.2</v>
      </c>
      <c r="R82">
        <v>0.3</v>
      </c>
      <c r="S82">
        <v>8.65</v>
      </c>
      <c r="T82">
        <v>1</v>
      </c>
      <c r="V82">
        <f t="shared" si="15"/>
        <v>1.7300000000000002</v>
      </c>
      <c r="W82">
        <f t="shared" si="16"/>
        <v>2.5950000000000002</v>
      </c>
      <c r="X82">
        <f t="shared" si="17"/>
        <v>2.5950000000000002</v>
      </c>
      <c r="Y82">
        <f t="shared" si="18"/>
        <v>6.9200000000000008</v>
      </c>
    </row>
    <row r="83" spans="17:25" x14ac:dyDescent="0.25">
      <c r="Q83">
        <v>0.15</v>
      </c>
      <c r="R83">
        <v>0.3</v>
      </c>
      <c r="S83">
        <v>7.05</v>
      </c>
      <c r="T83">
        <v>1</v>
      </c>
      <c r="V83">
        <f t="shared" si="15"/>
        <v>1.0574999999999999</v>
      </c>
      <c r="W83">
        <f t="shared" si="16"/>
        <v>2.1149999999999998</v>
      </c>
      <c r="X83">
        <f t="shared" si="17"/>
        <v>2.1149999999999998</v>
      </c>
      <c r="Y83">
        <f t="shared" si="18"/>
        <v>5.2874999999999996</v>
      </c>
    </row>
    <row r="84" spans="17:25" x14ac:dyDescent="0.25">
      <c r="Q84">
        <v>0.2</v>
      </c>
      <c r="R84">
        <v>0.3</v>
      </c>
      <c r="S84">
        <v>7.05</v>
      </c>
      <c r="T84">
        <v>1</v>
      </c>
      <c r="V84">
        <f t="shared" si="15"/>
        <v>1.4100000000000001</v>
      </c>
      <c r="W84">
        <f t="shared" si="16"/>
        <v>2.1149999999999998</v>
      </c>
      <c r="X84">
        <f t="shared" si="17"/>
        <v>2.1149999999999998</v>
      </c>
      <c r="Y84">
        <f t="shared" si="18"/>
        <v>5.64</v>
      </c>
    </row>
    <row r="85" spans="17:25" x14ac:dyDescent="0.25">
      <c r="Q85">
        <v>0.15</v>
      </c>
      <c r="R85">
        <v>0.3</v>
      </c>
      <c r="S85">
        <v>2.85</v>
      </c>
      <c r="T85">
        <v>1</v>
      </c>
      <c r="V85">
        <f t="shared" si="15"/>
        <v>0.42749999999999999</v>
      </c>
      <c r="W85">
        <f t="shared" si="16"/>
        <v>0.85499999999999998</v>
      </c>
      <c r="X85">
        <f t="shared" si="17"/>
        <v>0.85499999999999998</v>
      </c>
      <c r="Y85">
        <f t="shared" si="18"/>
        <v>2.1375000000000002</v>
      </c>
    </row>
    <row r="86" spans="17:25" x14ac:dyDescent="0.25">
      <c r="Q86">
        <v>0.15</v>
      </c>
      <c r="R86">
        <v>0.3</v>
      </c>
      <c r="S86">
        <v>1.5</v>
      </c>
      <c r="T86">
        <v>2</v>
      </c>
      <c r="V86">
        <f t="shared" si="15"/>
        <v>0.44999999999999996</v>
      </c>
      <c r="W86">
        <f t="shared" si="16"/>
        <v>0.89999999999999991</v>
      </c>
      <c r="X86">
        <f t="shared" si="17"/>
        <v>0.89999999999999991</v>
      </c>
      <c r="Y86">
        <f t="shared" si="18"/>
        <v>2.25</v>
      </c>
    </row>
    <row r="87" spans="17:25" x14ac:dyDescent="0.25">
      <c r="Q87">
        <v>0.15</v>
      </c>
      <c r="R87">
        <v>0.3</v>
      </c>
      <c r="S87">
        <v>2.4</v>
      </c>
      <c r="T87">
        <v>2</v>
      </c>
      <c r="V87">
        <f t="shared" si="15"/>
        <v>0.72</v>
      </c>
      <c r="W87">
        <f t="shared" si="16"/>
        <v>1.44</v>
      </c>
      <c r="X87">
        <f t="shared" si="17"/>
        <v>1.44</v>
      </c>
      <c r="Y87">
        <f t="shared" si="18"/>
        <v>3.5999999999999996</v>
      </c>
    </row>
    <row r="88" spans="17:25" x14ac:dyDescent="0.25">
      <c r="Y88">
        <f>SUM(Y79:Y87)</f>
        <v>41.720000000000006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1. Orçamentos</vt:lpstr>
      <vt:lpstr>Planilha1</vt:lpstr>
      <vt:lpstr>'1. Orçamentos'!Area_de_impressao</vt:lpstr>
      <vt:lpstr>'1. Orçamentos'!Titulos_de_impressao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leonardo.frantz</dc:creator>
  <cp:lastModifiedBy>Larissa Secchi da Campo</cp:lastModifiedBy>
  <cp:lastPrinted>2026-05-21T18:10:57Z</cp:lastPrinted>
  <dcterms:created xsi:type="dcterms:W3CDTF">2021-11-24T19:40:54Z</dcterms:created>
  <dcterms:modified xsi:type="dcterms:W3CDTF">2026-05-21T18:12:38Z</dcterms:modified>
</cp:coreProperties>
</file>